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70" yWindow="0" windowWidth="20730" windowHeight="5475" tabRatio="550" activeTab="2"/>
  </bookViews>
  <sheets>
    <sheet name="4.Program dan Keg" sheetId="1" r:id="rId1"/>
    <sheet name="5.Jadwal dan Paket" sheetId="6" r:id="rId2"/>
    <sheet name="6.Jadwal Pelaks" sheetId="5" r:id="rId3"/>
    <sheet name="Sheet1" sheetId="7" r:id="rId4"/>
    <sheet name="Sheet2" sheetId="8" r:id="rId5"/>
  </sheets>
  <definedNames>
    <definedName name="OLE_LINK1" localSheetId="2">'6.Jadwal Pelaks'!#REF!</definedName>
    <definedName name="_xlnm.Print_Titles" localSheetId="0">'4.Program dan Keg'!$5:$5</definedName>
    <definedName name="_xlnm.Print_Titles" localSheetId="1">'5.Jadwal dan Paket'!$3:$5</definedName>
    <definedName name="_xlnm.Print_Titles" localSheetId="2">'6.Jadwal Pelaks'!$3:$5</definedName>
  </definedNames>
  <calcPr calcId="124519"/>
</workbook>
</file>

<file path=xl/calcChain.xml><?xml version="1.0" encoding="utf-8"?>
<calcChain xmlns="http://schemas.openxmlformats.org/spreadsheetml/2006/main">
  <c r="C6" i="5"/>
  <c r="F58" i="1"/>
  <c r="F94"/>
  <c r="F91"/>
  <c r="F87"/>
  <c r="F83"/>
  <c r="F79"/>
  <c r="F75"/>
  <c r="F71"/>
  <c r="F67"/>
  <c r="F63"/>
  <c r="F59"/>
  <c r="F57"/>
  <c r="F51"/>
  <c r="F47"/>
  <c r="F43"/>
  <c r="F39"/>
  <c r="F35"/>
  <c r="F31"/>
  <c r="F27"/>
  <c r="F23"/>
  <c r="F19"/>
  <c r="F15"/>
  <c r="F11"/>
  <c r="F7"/>
  <c r="C341" i="6" l="1"/>
  <c r="C325"/>
  <c r="C314"/>
  <c r="C220"/>
  <c r="C219"/>
  <c r="C218"/>
  <c r="C217"/>
  <c r="C120" i="1" l="1"/>
  <c r="C6" i="6" l="1"/>
  <c r="C99" i="1" l="1"/>
  <c r="C102"/>
  <c r="C105"/>
  <c r="C109"/>
  <c r="C128"/>
  <c r="C145"/>
  <c r="C138"/>
  <c r="C131"/>
  <c r="C56"/>
  <c r="C6"/>
  <c r="C111" l="1"/>
  <c r="C150" s="1"/>
</calcChain>
</file>

<file path=xl/sharedStrings.xml><?xml version="1.0" encoding="utf-8"?>
<sst xmlns="http://schemas.openxmlformats.org/spreadsheetml/2006/main" count="2718" uniqueCount="511">
  <si>
    <t>Program Pelayanan Administrasi Perkantoran</t>
  </si>
  <si>
    <t>Program Peningkatan Sarana dan Prasarana Aparatur</t>
  </si>
  <si>
    <t>Program Peningkatan Disiplin Aparatur</t>
  </si>
  <si>
    <t>Program Peningkatan Kapasitas Sumber Daya Aparatur</t>
  </si>
  <si>
    <t>Program Pendidikan Non Formal dan Informal</t>
  </si>
  <si>
    <t>Kegiatan Pendidikan Kemasyarakatan</t>
  </si>
  <si>
    <t>Program Peningkatan Kualitas Hidup dan Perlindungan Perempuan dan Anak</t>
  </si>
  <si>
    <t>Kegiatan Pembinaan Kesenian</t>
  </si>
  <si>
    <t>Kegiatan Peningkatan Pelayanan Karya Seni dan Apresiasi Masyarakat di TBJT</t>
  </si>
  <si>
    <t>Kegiatan Pengkajian dan Pelestarian Budaya Tradisi</t>
  </si>
  <si>
    <t>Kegiatan Peningkatan Mutu Layanan Informasi Museum</t>
  </si>
  <si>
    <t>Kegiatan Pengembangan Pembinaan Perfilman</t>
  </si>
  <si>
    <t>Kegiatan Pembinaan Nilai Budaya</t>
  </si>
  <si>
    <t>Program Pembinaan Penghayat Kepercayaan Terhadap Tuhan Yang Maha Esa</t>
  </si>
  <si>
    <t>Kegiatan Pembinaan Penghayat Kepercayaan</t>
  </si>
  <si>
    <t>Program Pengembangan Pemasaran Pariwisata</t>
  </si>
  <si>
    <t>Kegiatan Pelaksanaan Promosi Pariwisata di Luar Negeri</t>
  </si>
  <si>
    <t>Kegiatan Peningkatan Kapasitas dan Kualitas Pelayanan Informasi Pariwisata Jateng</t>
  </si>
  <si>
    <t>Kegiatan Pelaksanaan Promosi Pariwisata di Dalam Negeri</t>
  </si>
  <si>
    <t>Program Pengembangan Destinasi Pariwisata</t>
  </si>
  <si>
    <t>Kegiatan Peningkatan Manajemen Usaha Jasa dan Sarana Pariwisata</t>
  </si>
  <si>
    <t>Kegiatan Perkuatan Kualitas Kompetensi Remaja, Mas &amp; Mbak Duta Wisata Bidang Pariwisata</t>
  </si>
  <si>
    <t>Program Pengembangan Kemitraan</t>
  </si>
  <si>
    <t>Kegiatan Pelaksanaan Koordinasi Pembangunan Pariwisata Jateng</t>
  </si>
  <si>
    <t>NO</t>
  </si>
  <si>
    <t>PROGRAM DAN KEGIATAN</t>
  </si>
  <si>
    <t>SASARAN PROGRAM</t>
  </si>
  <si>
    <t>KET.</t>
  </si>
  <si>
    <t>(Rp)</t>
  </si>
  <si>
    <t>Tersedianya peralatan rumah tangga untuk pelayanan</t>
  </si>
  <si>
    <t>Tersedianya pakaian dinas bagi pegawai</t>
  </si>
  <si>
    <t>Peningkatan kualitas pegawai</t>
  </si>
  <si>
    <t>4. PROGRAM DAN KEGIATAN YANG DILAKSANAKAN</t>
  </si>
  <si>
    <t>5. JADWAL DAN PAKET PEKERJAAN</t>
  </si>
  <si>
    <t>ANGGARAN (Rp)</t>
  </si>
  <si>
    <t>Jan</t>
  </si>
  <si>
    <t>Peb</t>
  </si>
  <si>
    <t>Mar</t>
  </si>
  <si>
    <t>Apr</t>
  </si>
  <si>
    <t>Mei</t>
  </si>
  <si>
    <t>Juni</t>
  </si>
  <si>
    <t>Juli</t>
  </si>
  <si>
    <t>Agt</t>
  </si>
  <si>
    <t>Sep</t>
  </si>
  <si>
    <t>Okt</t>
  </si>
  <si>
    <t>Nop</t>
  </si>
  <si>
    <t>Des</t>
  </si>
  <si>
    <t>I</t>
  </si>
  <si>
    <t>II</t>
  </si>
  <si>
    <t>III</t>
  </si>
  <si>
    <t>IV</t>
  </si>
  <si>
    <t>V</t>
  </si>
  <si>
    <t>VI</t>
  </si>
  <si>
    <t>VII</t>
  </si>
  <si>
    <t>VIII</t>
  </si>
  <si>
    <t>IX</t>
  </si>
  <si>
    <t>X</t>
  </si>
  <si>
    <t>XI</t>
  </si>
  <si>
    <t>NAMA KEGIATAN DAN SUB KEGIATAN</t>
  </si>
  <si>
    <t>NAMA KEGIATAN DAN PAKET PEKERJAAN</t>
  </si>
  <si>
    <t>METODE</t>
  </si>
  <si>
    <t xml:space="preserve">JADWAL PELAKSANAAN </t>
  </si>
  <si>
    <t>JUMLAH ANGGARAN</t>
  </si>
  <si>
    <t>TOTAL ANGGARAN</t>
  </si>
  <si>
    <t>Paket Pekerjaan :</t>
  </si>
  <si>
    <t>XXXX</t>
  </si>
  <si>
    <t>Tersedianya jasa surat menyurat Dinas Kebudayaan dan Pariwisata</t>
  </si>
  <si>
    <t>Tersedianya Jasa Surat Menyurat Balai Pelayanan Informasi dan Pengemb. Usaha Pariwisata</t>
  </si>
  <si>
    <t>Kegiatan Penyediaan Jasa Surat-Menyurat Museum Jateng Ranggawarsita</t>
  </si>
  <si>
    <t>Tersedianya Jasa Surat Menyurat Museum Jateng Ranggawarsita</t>
  </si>
  <si>
    <t>Kegiatan Penyediaan Jasa Surat-Menyurat Taman Budaya Jawa Tengah</t>
  </si>
  <si>
    <t>Tersedianya Jasa Surat Menyurat Taman Budaya Jawa Tengah</t>
  </si>
  <si>
    <t>Tersedianya Jasa Komunikasi, Sumber Daya Air dan Listrik Dinas Kebudayaan dan Pariwisata</t>
  </si>
  <si>
    <t>Kegiatan Penyediaan Jasa Komunikasi, Sumber Daya Air dan Listrik Museum Jateng Ranggawarsita</t>
  </si>
  <si>
    <t>Kegiatan Penyediaan Jasa Komunikasi, Sumber Daya Air dan Listrik Taman Budaya Jawa Tengah</t>
  </si>
  <si>
    <t>Tersedianya Jasa Komunikasi, Sumber Daya Air dan Listrik Balai Pelayanan Informasi dan Pengemb. Usaha Pariwisata</t>
  </si>
  <si>
    <t>Tersedianya  Jasa Komunikasi, Sumber Daya Air dan Listrik Museum Jateng Ranggawarsita</t>
  </si>
  <si>
    <t>Tersedianya Jasa Komunikasi, Sumber Daya Air dan Listrik Taman Budaya Jawa Tengah</t>
  </si>
  <si>
    <t>Kegiatan Penyediaan Jasa Peralatan dan Perlengkapan Perkantoran Museum Jateng Ranggawarsita</t>
  </si>
  <si>
    <t>Kegiatan Penyediaan Jasa Peralatan dan Perlengkapan Perkantoran Taman Budaya Jawa Tengah</t>
  </si>
  <si>
    <t>Tersedianya Jasa Peralatan dan Perlengkapan Perkantoran Dinas Kebudayaan dan Pariwisata</t>
  </si>
  <si>
    <t>Tersedianya Jasa Peralatan dan Perlengkapan Perkantoran Balai Pelayanan Informasi dan Pengemb. Usaha Pariwisata</t>
  </si>
  <si>
    <t>Tersedianya Jasa Peralatan dan Perlengkapan Perkantoran Museum Jateng Ranggawarsita</t>
  </si>
  <si>
    <t>Tersedianya Jasa Peralatan dan Perlengkapan Perkantoran Taman Budaya Jawa Tengah</t>
  </si>
  <si>
    <t>Kegiatan Penyediaan Jasa Jaminan Barang Milik Daerah Museum Jateng Ranggawarsita</t>
  </si>
  <si>
    <t>Kegiatan Penyediaan Jasa Jaminan Barang Milik Daerah Taman Budaya Jawa Tengah</t>
  </si>
  <si>
    <t>Terjaminnya Barang Milik Daerah di Dinas Kebudayaan dan Pariwisata</t>
  </si>
  <si>
    <t>Terjaminnya Barang Milik Daerah Balai Pelayanan Informasi dan Pengemb. Usaha Pariwisata</t>
  </si>
  <si>
    <t>Terjaminnya Jasa Jaminan Barang Milik Daerah Museum Jateng Ranggawarsita</t>
  </si>
  <si>
    <t>Terjaminnya Barang Milik Daerah Taman Budaya Jawa Tengah</t>
  </si>
  <si>
    <t>Kegiatan Penyediaan Alat Tulis Kantor Museum Jateng Ranggawarsita</t>
  </si>
  <si>
    <t>Kegiatan Penyediaan Alat Tulis Kantor Taman Budaya Jawa Tengah</t>
  </si>
  <si>
    <t>Tersedianya Alat Tulis Kantor Dinas Kebudayaan dan Pariwisata</t>
  </si>
  <si>
    <t>Tersedianya Alat Tulis Kantor Balai Pelayanan Informasi dan Pengemb. Usaha Pariwisata</t>
  </si>
  <si>
    <t>Tersedianya  Alat Tulis Kantor Museum Jateng Ranggawarsita</t>
  </si>
  <si>
    <t>Tersedianya  Alat Tulis Kantor Taman Budaya Jawa Tengah</t>
  </si>
  <si>
    <t>Kegiatan Penyediaan Barang Cetak dan Penggandaan Museum Jateng Ranggawarsita</t>
  </si>
  <si>
    <t>Kegiatan Penyediaan Barang Cetak dan Penggandaan Taman Budaya Jawa Tengah</t>
  </si>
  <si>
    <t>Tersedianya Barang Cetak dan Penggandaan Dinas Kebudayaan dan Pariwisata</t>
  </si>
  <si>
    <t>Tersedianya Barang Cetak dan Penggandaan Balai Pelayanan Informasi dan Pengemb. Usaha Pariwisata</t>
  </si>
  <si>
    <t>Tersedianya Barang Cetak dan Penggandaan Museum Jateng Ranggawarsita</t>
  </si>
  <si>
    <t>Tersedianya Barang Cetak dan Penggandaan Taman Budaya Jawa Tengah</t>
  </si>
  <si>
    <t>Kegiatan Penyediaan komponen Instalasi Listrik/Penerangan Bangunan Kantor Museum Jateng Ranggawarsita</t>
  </si>
  <si>
    <t>Kegiatan Penyediaan komponen Instalasi Listrik/Penerangan Bangunan Kantor Taman Budaya Jawa Tengah</t>
  </si>
  <si>
    <t>Tersedianya komponen Instalasi Listrik/Penerangan Bangunan Kantor Dinas Kebudayaan dan Pariwisata</t>
  </si>
  <si>
    <t>Tersedianya  komponen Instalasi Listrik/Penerangan Bangunan Kantor Balai Pelayanan Informasi dan Pengemb. Usaha Pariwisata</t>
  </si>
  <si>
    <t>Tersedianya komponen Instalasi Listrik/Penerangan Bangunan Kantor Museum Jateng Ranggawarsita</t>
  </si>
  <si>
    <t>Tersedianya  komponen Instalasi Listrik/Penerangan Bangunan Kantor Taman Budaya Jawa Tengah</t>
  </si>
  <si>
    <t>Tersedianya Peralatan Rumah Tangga Dinas Kebudayaan dan Pariwisata</t>
  </si>
  <si>
    <t>Tersedianya Peralatan Rumah Tangga Balai Pelayanan Informasi dan Pengemb. Usaha Pariwisata</t>
  </si>
  <si>
    <t>Tersedianya  Peralatan Rumah Tangga Museum Jateng Ranggawarsita</t>
  </si>
  <si>
    <t>Kegiatan Penyediaan Bahan Bacaan dan Peraturan Perundang-undangan Museum Jateng Ranggawarsita</t>
  </si>
  <si>
    <t>Kegiatan Penyediaan Bahan Bacaan dan Peraturan Perundang-undangan Taman Budaya Jawa Tengah</t>
  </si>
  <si>
    <t>Tersedianya  Bahan Bacaan dan Peraturan Perundang-undangan Dinas Kebudayaan dan Pariwisata</t>
  </si>
  <si>
    <t>Tersedianya  Bahan Bacaan dan Peraturan Perundang-undangan Balai Pelayanan Informasi dan Pengemb. Usaha Pariwisata</t>
  </si>
  <si>
    <t>Tersedianya  Bahan Bacaan dan Peraturan Perundang-undangan Museum Jateng Ranggawarsita</t>
  </si>
  <si>
    <t>Tersedianya Bahan Bacaan dan Peraturan Perundang-undangan Taman Budaya Jawa Tengah</t>
  </si>
  <si>
    <t>Kegiatan Penyediaan Makanan dan Minuman Museum Jateng Ranggawarsita</t>
  </si>
  <si>
    <t>Kegiatan Penyediaan Makanan dan Minuman Taman Budaya Jawa Tengah</t>
  </si>
  <si>
    <t>Tersedianya Makanan dan Minuman Dinas Kebudayaan dan Pariwisata</t>
  </si>
  <si>
    <t>Tersedianya Makanan dan Minuman Balai Pelayanan Informasi dan Pengemb. Usaha Pariwisata</t>
  </si>
  <si>
    <t>Tersedianya Makanan dan Minuman Museum Jateng Ranggawarsita</t>
  </si>
  <si>
    <t>Tersedianya Makanan dan Minuman Taman Budaya Jawa Tengah</t>
  </si>
  <si>
    <t>Kegiatan Rapat-rapat Koordinasi dan Konsultasi di Dalam dan Luar Daerah Museum Jateng Ranggawarsita</t>
  </si>
  <si>
    <t>Kegiatan Rapat-rapat Koordinasi dan Konsultasi di Dalam dan Luar Daerah Taman Budaya Jawa Tengah</t>
  </si>
  <si>
    <t>Tersedianya faslitas Rapat-rapat Koordinasi dan Konsultasi di Dalam dan Luar Daerah Dinas Kebudayaan dan Pariwisata</t>
  </si>
  <si>
    <t>Tersedianya fasilitas Rapat-rapat Koordinasi dan Konsultasi di Dalam dan Luar Daerah Balai Pelayanan Informasi dan Pengemb. Usaha Pariwisata</t>
  </si>
  <si>
    <t>Tersedianya fasilitas Rapat-rapat Koordinasi dan Konsultasi di Dalam dan Luar Daerah Museum Jateng Ranggawarsita</t>
  </si>
  <si>
    <t>Tersedianya fasilitas Rapat-rapat Koordinasi dan Konsultasi di Dalam dan Luar Daerah Taman Budaya Jawa Tengah</t>
  </si>
  <si>
    <t>Kegiatan Penyediaan Jasa Pelayanan Perkantoran Museum Jateng Ranggawarsita</t>
  </si>
  <si>
    <t>Kegiatan Penyediaan Jasa Pelayanan Perkantoran Taman Budaya Jawa Tengah</t>
  </si>
  <si>
    <t>Tersedianya Jasa Pelayanan Perkantoran Dinas Kebudayaan dan Pariwisata</t>
  </si>
  <si>
    <t>Tersedianya Jasa Pelayanan Perkantoran Balai Pelayanan Informasi dan Pengemb. Usaha Pariwisata</t>
  </si>
  <si>
    <t>Tersedianya Jasa Pelayanan Perkantoran Museum Jateng Ranggawarsita</t>
  </si>
  <si>
    <t>Tersedianya Jasa Pelayanan Perkantoran Taman Budaya Jawa Tengah</t>
  </si>
  <si>
    <t>Kegiatan Pemeliharaan Rutin/Berkala Gedung Kantor Museum Jateng Ranggawarsita</t>
  </si>
  <si>
    <t>Kegiatan Pemeliharaan Rutin/Berkala Gedung Kantor Taman Budaya Jawa Tengah</t>
  </si>
  <si>
    <t>Kegiatan Pemeliharaan Rutin/Berkala Peralatan Gedung Kantor  Museum Jateng Ranggawarsita</t>
  </si>
  <si>
    <t>Kegiatan Pemeliharaan Rutin/Berkala Peralatan Gedung Kantor  Taman Budaya Jawa Tengah</t>
  </si>
  <si>
    <t>Kegiatan Pemeliharaan Rutin/Berkala Meubelair Museum Jateng Ranggawarsita</t>
  </si>
  <si>
    <t>Kegiatan Pemeliharaan Rutin/Berkala Meubelair Taman Budaya Jawa Tengah</t>
  </si>
  <si>
    <t>Kegiatan Pemeliharaan Rutin/Berkala Peralatan Kantor dan Rumah Tangga Museum Jateng Ranggawarsita</t>
  </si>
  <si>
    <t>Kegiatan Pemeliharaan Rutin/Berkala Peralatan Kantor dan Rumah Tangga Taman Budaya Jawa Tengah</t>
  </si>
  <si>
    <t>Kegiatan Pemeliharaan Buku-Buku Perpustakaan Museum Jateng Ranggawarsita</t>
  </si>
  <si>
    <t>Kegiatan Pemeliharaan Buku-Buku Perpustakaan Taman Budaya Jawa Tengah</t>
  </si>
  <si>
    <t>Kegiatan Pemeliharaan Rutin/Berkala Arsip Museum Jateng Ranggawarsita</t>
  </si>
  <si>
    <t>Kegiatan Pemeliharaan Rutin/Berkala Arsip Taman Budaya Jawa Tengah</t>
  </si>
  <si>
    <t>Kegiatan Pemeliharaan Rutin/Berkala  Barang Bercorak Kesenian dan Kebudayaan Museum Jateng Ranggawarsita</t>
  </si>
  <si>
    <t>Kegiatan Pemeliharaan Rutin/Berkala  Barang Bercorak Kesenian dan Kebudayaan Taman Budaya Jawa Tengah</t>
  </si>
  <si>
    <t>Kegiatan Peningkatan Sarana dan Prasarana Kantor Museum Jateng Ranggawarsita</t>
  </si>
  <si>
    <t>Kegiatan Peningkatan Sarana dan Prasarana Kantor Taman Budaya Jawa Tengah</t>
  </si>
  <si>
    <t>Tersedianya Kendaraan Dinas/operasional Dinas Kebudayaan dan Pariwisata</t>
  </si>
  <si>
    <t>Terpeliharanya Rumah Dinas Dinas Kebudayaan dan Pariwisata</t>
  </si>
  <si>
    <t>Terpeliharanya Gedung Kantor Dinas Kebudayaan dan Pariwisata</t>
  </si>
  <si>
    <t>Terpeliharanya Gedung Kantor Balai Pelayanan Informasi dan Pengemb. Usaha Pariwisata</t>
  </si>
  <si>
    <t>Terpeliharanya Gedung Kantor Museum Jateng Ranggawarsita</t>
  </si>
  <si>
    <t>Terpeliharanya  Gedung Kantor Taman Budaya Jawa Tengah</t>
  </si>
  <si>
    <t>Terpeliharanya Kendaraan Dinas/Operasional Dinas Kebudayaan dan Pariwisata</t>
  </si>
  <si>
    <t>Terpeliharannya Kendaraan Dinas/Operasional Balai Pelayanan Informasi dan Pengemb. Usaha Pariwisata</t>
  </si>
  <si>
    <t>Terpeliharanya Kendaraan Dinas/Operasional Museum Jateng Ranggawarsita</t>
  </si>
  <si>
    <t>Terpeliharanya Kendaraan Dinas/Operasional Taman Budaya Jawa Tengah</t>
  </si>
  <si>
    <t>Terpeliharanya Peralatan Gedung Kantor  Dinas Kebudayaan dan Pariwisata</t>
  </si>
  <si>
    <t>Terpeliharanya Peralatan Gedung Kantor  Balai Pelayanan Informasi dan Pengemb. Usaha Pariwisata</t>
  </si>
  <si>
    <t>Terpelihanya Peralatan Gedung Kantor  Museum Jateng Ranggawarsita</t>
  </si>
  <si>
    <t>Terpeliharanya Peralatan Gedung Kantor  Taman Budaya Jawa Tengah</t>
  </si>
  <si>
    <t>Terpeliharanya Meubelair Dinas Kebudayaan dan Pariwisata</t>
  </si>
  <si>
    <t>Terpeliharanya Meubelair Balai Pelayanan Informasi dan Pengemb. Usaha Pariwisata</t>
  </si>
  <si>
    <t>Terpeliharanya Meubelair Museum Jateng Ranggawarsita</t>
  </si>
  <si>
    <t>Terpeliharanya Meubelair Taman Budaya Jawa Tengah</t>
  </si>
  <si>
    <t>Terpeliharanya Peralatan Kantor dan Rumah Tangga Dinas Kebudayaan dan Pariwisata</t>
  </si>
  <si>
    <t>Terpeliharanya Peralatan Kantor dan Rumah Tangga Balai Pelayanan Informasi dan Pengemb. Usaha Pariwisata</t>
  </si>
  <si>
    <t>Terpeliharanya Peralatan Kantor dan Rumah Tangga Museum Jateng Ranggawarsita</t>
  </si>
  <si>
    <t>Terpeliharanya Peralatan Kantor dan Rumah Tangga Taman Budaya Jawa Tengah</t>
  </si>
  <si>
    <t>Terpeliharanya Buku-Buku Perpustakaan Dinas Kebudayaan dan Pariwisata</t>
  </si>
  <si>
    <t>Terpeliharanya Buku-Buku Perpustakaan Balai Pelayanan Informasi dan Pengemb. Usaha Pariwisata</t>
  </si>
  <si>
    <t>Terpeliharanya Buku-Buku Perpustakaan Museum Jateng Ranggawarsita</t>
  </si>
  <si>
    <t>Terpeliharanya Buku-Buku Perpustakaan Taman Budaya Jawa Tengah</t>
  </si>
  <si>
    <t>Terpeliharanya Arsip Dinas Kebudayaan dan Pariwisata</t>
  </si>
  <si>
    <t>Terpeliharanya  Arsip Balai Pelayanan Informasi dan Pengemb. Usaha Pariwisata</t>
  </si>
  <si>
    <t>Terpeliharanya Arsip Museum Jateng Ranggawarsita</t>
  </si>
  <si>
    <t>Terpeliharanya  Arsip Taman Budaya Jawa Tengah</t>
  </si>
  <si>
    <t>Terpeliharanya Barang Bercorak Kesenian dan Kebudayaan Dinas Kebudayaan dan Pariwisata</t>
  </si>
  <si>
    <t>Terpeliharanya Barang Bercorak Kesenian dan Kebudayaan Taman Budaya Jawa Tengah</t>
  </si>
  <si>
    <t>Tersedianya Sarana dan Prasarana Kantor Dinas Kebudayaan dan Pariwisata</t>
  </si>
  <si>
    <t>Tersedianya Sarana dan Prasarana Kantor Balai Pelayanan Informasi dan Pengemb. Usaha Pariwisata</t>
  </si>
  <si>
    <t>Tersedianya Sarana dan Prasarana Kantor Museum Jateng Ranggawarsita</t>
  </si>
  <si>
    <t>Tersedianya Sarana dan Prasarana Kantor Taman Budaya Jawa Tengah</t>
  </si>
  <si>
    <t>Kegiatan Pembinaan dan Pengembangan Kesejarahan</t>
  </si>
  <si>
    <t>Program Pelestarian dan Pengembangan Kesenian dan Cagar Budaya</t>
  </si>
  <si>
    <t>Kegiatan Pembinaan Pengembangan Kepurbakalaan dan Permuseuman</t>
  </si>
  <si>
    <t>Kegiatan Penyebarluasan Informasi Museum</t>
  </si>
  <si>
    <t>Kegiatan Eksplorasi Sumber Daya Budaya Kawasan Situs/BCB dan Pelestarian Warisan Budaya</t>
  </si>
  <si>
    <t>Kegiatan Peningkatan Kualitas dan Kuantitas Sarana Prasarana TBJT</t>
  </si>
  <si>
    <t>Kegiatan Pengembangan Potensi Keunikan Lokal Masyarakat dan Alam Menjadi Atraksi Wisata</t>
  </si>
  <si>
    <t>Kegiatan Pengembangan dan Penguatan Litbang Pariwisata Jateng</t>
  </si>
  <si>
    <t>Kegiatan Pemantauan dan Evaluasi Pelaksanaan Program/Kegiatan Pariwisata</t>
  </si>
  <si>
    <t>Program Pembinaan Tradisi, Kesenian dan Nilai Budaya</t>
  </si>
  <si>
    <t>Kegiatan Pengadaan Pakaian Dinas beserta Perlengkapannya Sekretariat Dinas Kebudayaan dan Pariwisata</t>
  </si>
  <si>
    <t>Kegiatan Pendidikan dan Pelatihan Formal Sekretariat Dinas Kebudayaan dan Pariwisata</t>
  </si>
  <si>
    <t>Kegiatan Penyediaan Jasa Surat Menyurat Sekretariat Dinas Kebudayaan dan Pariwisata</t>
  </si>
  <si>
    <t>Kegiatan Penyediaan Jasa Komunikasi, Sumber Daya Air dan Listrik Sekretariat Dinas Kebudayaan dan Pariwisata</t>
  </si>
  <si>
    <t>Kegiatan Penyediaan Jasa Peralatan dan Perlengkapan Perkantoran Sekretariat Dinas Kebudayaan dan Pariwisata</t>
  </si>
  <si>
    <t>Kegiatan Penyediaan Alat Tulis Kantor Sekretariat Dinas Kebudayaan dan Pariwisata</t>
  </si>
  <si>
    <t>Kegiatan Penyediaan Barang Cetak dan Penggandaan Sekretariat Dinas Kebudayaan dan Pariwisata</t>
  </si>
  <si>
    <t>Kegiatan Penyediaan komponen Instalasi Listrik/Penerangan Bangunan Kantor Sekretariat Dinas Kebudayaan dan Pariwisata</t>
  </si>
  <si>
    <t>Kegiatan Penyediaan Peralatan Rumah Tangga Sekretariat Dinas Kebudayaan dan Pariwisata</t>
  </si>
  <si>
    <t>Kegiatan Penyediaan Bahan Bacaan dan Peraturan Perundang-undangan Sekretariat Dinas Kebudayaan dan Pariwisata</t>
  </si>
  <si>
    <t>Kegiatan Penyediaan Makanan dan Minuman Sekretariat Dinas Kebudayaan dan Pariwisata</t>
  </si>
  <si>
    <t>Kegiatan Rapat-rapat Koordinasi dan Konsultasi di Dalam dan Luar Daerah Sekretariat Dinas Kebudayaan dan Pariwisata</t>
  </si>
  <si>
    <t>Kegiatan Penyediaan Jasa Pelayanan Perkantoran Sekretariat Dinas Kebudayaan dan Pariwisata</t>
  </si>
  <si>
    <t>Kegiatan Pemeliharaan Rutin/Berkala Rumah Dinas Sekretariat Dinas Kebudayaan dan Pariwisata</t>
  </si>
  <si>
    <t>Kegiatan Pemeliharaan Rutin/Berkala Kendaraan Dinas/Operasional Sekretariat Dinas Kebudayaan dan Pariwisata</t>
  </si>
  <si>
    <t>Kegiatan Pemeliharaan Rutin/Berkala Meubelair Sekretariat Dinas Kebudayaan dan Pariwisata</t>
  </si>
  <si>
    <t>Kegiatan Pemeliharaan Rutin/Berkala Peralatan Kantor dan Rumah Tangga Sekretariat Dinas Kebudayaan dan Pariwisata</t>
  </si>
  <si>
    <t>Kegiatan Pemeliharaan Buku-Buku Perpustakaan Sekretariat Dinas Kebudayaan dan Pariwisata</t>
  </si>
  <si>
    <t>Kegiatan Pemeliharaan Rutin/Berkala Arsip Sekretariat Dinas Kebudayaan dan Pariwisata</t>
  </si>
  <si>
    <t>Kegiatan Pemeliharaan Rutin/Berkala  Barang Bercorak Kesenian dan Kebudayaan Sekretariat Dinas Kebudayaan dan Pariwisata</t>
  </si>
  <si>
    <t>Kegiatan Peningkatan Sarana dan Prasarana Kantor Sekretariat Dinas Kebudayaan dan Pariwisata</t>
  </si>
  <si>
    <t xml:space="preserve"> </t>
  </si>
  <si>
    <t>XII</t>
  </si>
  <si>
    <t>Swa</t>
  </si>
  <si>
    <t>a. Penyusunan Analisa Hasil Kajian Monitoring &amp; Evaluasi Program Pembangunan Bidang Pariwisata</t>
  </si>
  <si>
    <t>Kegiatan Penyediaan Jasa Surat-Menyurat Balai Pelayanan Informasi dan Pengemb. Usaha Pariwisata</t>
  </si>
  <si>
    <t>Kegiatan Penyediaan Jasa Komunikasi, Sumber Daya Air dan Listrik Balai Pelayanan Informasi dan Pengemb. Usaha Pariwisata</t>
  </si>
  <si>
    <t>Kegiatan Penyediaan Jasa Peralatan dan Perlengkapan Perkantoran Balai Pelayanan Informasi dan Pengemb. Usaha Pariwisata</t>
  </si>
  <si>
    <t>Kegiatan Jaminan Barang Milik Daerah Sekretariat Dinas Kebudayaan dan Pariwisata</t>
  </si>
  <si>
    <t>Kegiatan Penyediaan Jasa Jaminan Barang Milik Daerah Balai Pelayanan Informasi dan Pengemb. Usaha Pariwisata</t>
  </si>
  <si>
    <t>Kegiatan Penyediaan Alat Tulis Kantor Balai Pelayanan Informasi dan Pengemb. Usaha Pariwisata</t>
  </si>
  <si>
    <t>Kegiatan Penyediaan Barang Cetak dan Penggandaan Balai Pelayanan Informasi dan Pengemb. Usaha Pariwisata</t>
  </si>
  <si>
    <t>Kegiatan Penyediaan komponen Instalasi Listrik/Penerangan Bangunan Kantor Balai Pelayanan Informasi dan Pengemb. Usaha Pariwisata</t>
  </si>
  <si>
    <t>Kegiatan Penyediaan Peralatan  Rumah Tangga Balai Pelayanan Informasi dan Pengemb. Usaha Pariwisata</t>
  </si>
  <si>
    <t>Kegiatan Penyediaan Peralatan  Rumah Tangga Museum Jateng Ranggawarsita</t>
  </si>
  <si>
    <t>Kegiatan Penyediaan Peralatan  Rumah Tangga Taman Budaya Jawa Tengah</t>
  </si>
  <si>
    <t>Kegiatan Penyediaan Bahan Bacaan dan Peraturan Perundang-undangan Balai Pelayanan Informasi dan Pengemb. Usaha Pariwisata</t>
  </si>
  <si>
    <t>Kegiatan Penyediaan Makanan dan Minuman Balai Pelayanan Informasi dan Pengemb. Usaha Pariwisata</t>
  </si>
  <si>
    <t>Kegiatan Rapat-rapat Koordinasi dan Konsultasi di Dalam dan Luar Daerah Balai Pelayanan Informasi dan Pengemb. Usaha Pariwisata</t>
  </si>
  <si>
    <t>Kegiatan Penyediaan Jasa Pelayanan Perkantoran Balai Pelayanan Informasi dan Pengemb. Usaha Pariwisata</t>
  </si>
  <si>
    <t>Kegiatan Pengadaan Kendaraan Dinas/Operasional Sekretariat Dinas Kebudayaan dan Pariwisata</t>
  </si>
  <si>
    <t>Kegiatan Pemeliharaan Rutin/Berkala Gedung Kantor Sekretariat Dinas Kebudayaan dan Pariwisata</t>
  </si>
  <si>
    <t>Kegiatan Pemeliharaan Rutin/Berkala Gedung Kantor Balai Pelayanan Informasi dan Pengemb. Usaha Pariwisata</t>
  </si>
  <si>
    <t>Kegiatan Pemeliharaan Rutin/Berkala Kendaraan Dinas/Operasional Balai Pelayanan Informasi dan Pengemb. Usaha Pariwisata</t>
  </si>
  <si>
    <t>Pemeliharaan Rutin/Berkala Kendaraan Dinas/Operasional Museum Jateng Ranggawarsita</t>
  </si>
  <si>
    <t>Pemeliharaan Rutin/Berkala Kendaraan Dinas/Operasional Taman Budaya Jawa Tengah</t>
  </si>
  <si>
    <t>Kegiatan Pemeliharaan Rutin/Berkala Perlengkapan Gedung Kantor Sekretariat Dinas Kebudayaan dan Pariwisata</t>
  </si>
  <si>
    <t>Kegiatan Pemeliharaan Rutin/Berkala Perlengkapan Gedung Kantor Balai Pelayanan Informasi dan Pengemb. Usaha Pariwisata</t>
  </si>
  <si>
    <t>Kegiatan Pemeliharaan Rutin/Berkala Perlengkapan Gedung Kantor Museum Jateng Ranggawarsita</t>
  </si>
  <si>
    <t>Kegiatan Pemeliharaan Rutin/Berkala Perlengkapan Gedung Kantor Taman Budaya Jawa Tengah</t>
  </si>
  <si>
    <t>Kegiatan Pemeliharaan Rutin/Berkala Peralatan Gedung Kantor Sekretariat Dinas Kebudayaan dan Pariwisata</t>
  </si>
  <si>
    <t>Kegiatan Pemeliharaan Rutin/Berkala Peralatan Gedung Kantor  Balai Pelayanan Informasi dan Pengemb. Usaha Pariwisata</t>
  </si>
  <si>
    <t>Kegiatan Pemeliharaan Rutin/Berkala Meubelair Balai Pelayanan Informasi dan Pengemb. Usaha Pariwisata</t>
  </si>
  <si>
    <t>Kegiatan Pemeliharaan Rutin/Berkala Peralatan Kantor dan Rumah Tangga Balai Pelayanan Informasi dan Pengemb. Usaha Pariwisata</t>
  </si>
  <si>
    <t>Kegiatan Pemeliharaan Buku-Buku Perpustakaan Balai Pelayanan Informasi dan Pengemb. Usaha Pariwisata</t>
  </si>
  <si>
    <t>Kegiatan Pemeliharaan Rutin/Berkala Arsip Balai Pelayanan Informasi dan Pengemb. Usaha Pariwisata</t>
  </si>
  <si>
    <t>Kegiatan Peningkatan Sarana dan Prasarana Kantor Balai Pelayanan Informasi dan Pengemb. Usaha Pariwisata</t>
  </si>
  <si>
    <t>Kegiatan Pelatihan Kewirausahaan Bagi Wanita di Lokasi Obyek Wisata</t>
  </si>
  <si>
    <t>Kegiatan Pencegahan eksploitasi seksual komersial anak (ESA) di lingkungan pariwisata</t>
  </si>
  <si>
    <t>Kegiatan Koordinasi/Konsultasi Antar Museum</t>
  </si>
  <si>
    <t>Kegiatan Peningkatan Kualitas Promosi dan Informasi dalam pemasaran pariwisata</t>
  </si>
  <si>
    <t>Kegiatan Peningkatan Pengembangan Pasar Pariwisata</t>
  </si>
  <si>
    <t>Kegiatan Pemantapan Kinerja SDM Pariwisata</t>
  </si>
  <si>
    <t>Kegiatan Pembinaan Pengelola Aset Pariwisata Milik Pemprov Jateng</t>
  </si>
  <si>
    <t>Kegiatan Peningkatan Peran Serta Masyarakat Dalam Pengembangan Kemitraan</t>
  </si>
  <si>
    <t>Terpeliharanya Perlengkapan Gedung Kantor Dinas Kebudayaan dan Pariwisata</t>
  </si>
  <si>
    <t>Terpeliharanya Perlengkapan Gedung Kantor Balai Pelayanan Informasi dan Pengemb. Usaha Pariwisata</t>
  </si>
  <si>
    <t>Terpeliharanya Perlengkapan Gedung Kantor Museum Jateng Ranggawarsita</t>
  </si>
  <si>
    <t>Terpeliharanya Perlengkapan Gedung Kantor Taman Budaya Jawa Tengah</t>
  </si>
  <si>
    <t>Kegiatan Analisa Pasar Untuk Promosi dan Pemasaran Pariwisata</t>
  </si>
  <si>
    <t>+++</t>
  </si>
  <si>
    <t>`</t>
  </si>
  <si>
    <t>Keterangan :</t>
  </si>
  <si>
    <t xml:space="preserve">                        :   Persiapan</t>
  </si>
  <si>
    <t xml:space="preserve">                        :   Pelaksanaan</t>
  </si>
  <si>
    <t>PGDL</t>
  </si>
  <si>
    <t>a. Premi Asuransi barang/inventaris kantor gedung kantor Dinas Kebudayaan dan Pariwisata Prov Jateng dan gedung DKJT</t>
  </si>
  <si>
    <t>a. Premi Asuransi barang/inventaris  Balinfo Puspa</t>
  </si>
  <si>
    <t>a. Premi Asuransi barang/inventaris  Museum Jawa Tengah Ranggawarsita</t>
  </si>
  <si>
    <t>a. Premi Asuransi barang/inventaris  Taman Budaya Jawa Tengah</t>
  </si>
  <si>
    <t>a. Belanja Modal Alat angkut Darat Bermotor Roda 4 Station Wagon</t>
  </si>
  <si>
    <t>PML</t>
  </si>
  <si>
    <t>a. Pemeliharaan Rumah Dinas</t>
  </si>
  <si>
    <t>a. Pemeliharaan Instalasi Telepon dan Internet, Server</t>
  </si>
  <si>
    <t>b. Belanja Modal Alat angkut Darat Bermotor Roda 2</t>
  </si>
  <si>
    <t>b. Cleaning Service Gedung Kantor</t>
  </si>
  <si>
    <t>c. Pembasmi Rayap Gedung Kantor</t>
  </si>
  <si>
    <t>d. Pengecatan Gedung Kantor</t>
  </si>
  <si>
    <t>e. Pemeliharaan Atap</t>
  </si>
  <si>
    <t>f. Cleaning service DKJT</t>
  </si>
  <si>
    <t>g. Pemeliharaan Pengecatan Pagar dan Gedung PKJT</t>
  </si>
  <si>
    <t>h. Pemeliharaan Halaman Gedung  PKJT</t>
  </si>
  <si>
    <t>i. Pemeliharaan  Gedung  PKJT</t>
  </si>
  <si>
    <t>j. Penyusunan DPLH Gedung Kantor Dinbudpar prov. Jawa tengah dan Gedung PKJT</t>
  </si>
  <si>
    <t>a. Penyusunan DPLH Hotel Pondok Slamet</t>
  </si>
  <si>
    <t>b. Penyusunan DPLH Hotel Pringgo Sari</t>
  </si>
  <si>
    <t>c. Penyusunan DPLH Hotel Karimunjawa</t>
  </si>
  <si>
    <t>Pengadaan Langsung</t>
  </si>
  <si>
    <t>Seleksi sederhana</t>
  </si>
  <si>
    <t xml:space="preserve">a. Cleaning Service </t>
  </si>
  <si>
    <t>b. Rehab Gedung Art Shop</t>
  </si>
  <si>
    <t>c. Rehab Gedung Museum dan Pagar Lingkungan</t>
  </si>
  <si>
    <t>d. Pengecatan Gedung Museum</t>
  </si>
  <si>
    <t>e. Pemeliharaan Taman dan Halaman Museum</t>
  </si>
  <si>
    <t>f. Rehab Interior Gedung Pameran Tetap Museum</t>
  </si>
  <si>
    <t>g. Rehab Ruang Pelayanan Pengunjung</t>
  </si>
  <si>
    <t>h. Pemeliharaan plafond Gedung museum</t>
  </si>
  <si>
    <t>i. Penyusunan dokumen pengelolaan Lingkungan Hidup Museum jateng Ranggawarsita</t>
  </si>
  <si>
    <t>j. Review perencanaan rehab interior gedung pameran tetap</t>
  </si>
  <si>
    <t>k. Perencanaan rehab gedung museum dan pagar lingkungan</t>
  </si>
  <si>
    <t>l. Pengawasan rehab gedung museum dan pagar lingkungan</t>
  </si>
  <si>
    <t>b. Pekerjaan Cleaning Service kantor TBJT TA 2015</t>
  </si>
  <si>
    <t>a. Pemeliharaan sanitair</t>
  </si>
  <si>
    <t>c. Pemeliharaan gedung teater</t>
  </si>
  <si>
    <t>d. Pemeliharaan gedung wisma</t>
  </si>
  <si>
    <t>e. Pemeliharaan gedung  teater 2</t>
  </si>
  <si>
    <t>f. Pemeliharaan/penggantian slot, engsel dan pintu</t>
  </si>
  <si>
    <t>g. Pemeliharaan pendopo</t>
  </si>
  <si>
    <t>h. Perencanaan rehab pendopo</t>
  </si>
  <si>
    <t>i. Pemeliharaan halaman</t>
  </si>
  <si>
    <t>j. Pemeliharaan jalan</t>
  </si>
  <si>
    <t>k. Penyusunan DELH gedung TBJT Surakarta</t>
  </si>
  <si>
    <t>a. Biaya Service Komputer</t>
  </si>
  <si>
    <t>a. Fumigasi dan termit kontrol</t>
  </si>
  <si>
    <t>b. Restorasi Koleksi Museum</t>
  </si>
  <si>
    <t>a. Pengadaan AC 2 PK PKJT</t>
  </si>
  <si>
    <t>b. Pengadaan Printer</t>
  </si>
  <si>
    <t>c. Pengadaan Server SIDA</t>
  </si>
  <si>
    <t>d. Pengadaan Kamera dan Aksesoris</t>
  </si>
  <si>
    <t>e. Pengadaan sound system gedung PKJT</t>
  </si>
  <si>
    <t>f. Pengadaan lighting gedung PKJT</t>
  </si>
  <si>
    <t>g. Pengadaan alat musik band Gedung PKJT</t>
  </si>
  <si>
    <t>a. Pengadaan TV LC /LED 22"</t>
  </si>
  <si>
    <t>b. Pengadaan TV LC /LED 40"</t>
  </si>
  <si>
    <t>c. Pengadaan Water Heater</t>
  </si>
  <si>
    <t>d. Pengadaan Genset</t>
  </si>
  <si>
    <t>e. Pengadaan Almari penyimpanan Linen</t>
  </si>
  <si>
    <t>f. Pengadaan LCD Proyektor</t>
  </si>
  <si>
    <t>g. Pengadaan power Amplifier</t>
  </si>
  <si>
    <t>h. Pengadaan Wireless Amplifier</t>
  </si>
  <si>
    <t>i. Pengadaan Vacuum Ckeaner</t>
  </si>
  <si>
    <t>j. Pengadaan polisher</t>
  </si>
  <si>
    <t>k. Pengadaan Freezer</t>
  </si>
  <si>
    <t>l. Pengadaan Kulkas 2 pintu</t>
  </si>
  <si>
    <t>m. Pengadaan cctv</t>
  </si>
  <si>
    <t>n. Pengadaan Lemari Kayu hotel Karimunjawa</t>
  </si>
  <si>
    <t>o. Pengadaan Lemari Kayu</t>
  </si>
  <si>
    <t>p. Pengadaan Kursi Susun</t>
  </si>
  <si>
    <t>q. Pengadaan Alat Pemadam Kebakaran</t>
  </si>
  <si>
    <t>r. Pengadaan AC</t>
  </si>
  <si>
    <t>s. Pengadaan server Data Base TIC</t>
  </si>
  <si>
    <t>t. PengadaanPC Unit</t>
  </si>
  <si>
    <t>Lelang Sederhana</t>
  </si>
  <si>
    <t>a. Pengadaan AC</t>
  </si>
  <si>
    <t>b. Pengadaan alat komunikasi</t>
  </si>
  <si>
    <t>a. Pengadaan peralatan rumah tangga</t>
  </si>
  <si>
    <t>b. Pengadaan Komputer</t>
  </si>
  <si>
    <t xml:space="preserve">c. Pengadaan Sound System </t>
  </si>
  <si>
    <t>d. Pengadaan peralatan kantor / panggung (lampu panggung teater tertutup</t>
  </si>
  <si>
    <t>a. Pakaian Dinas Harian</t>
  </si>
  <si>
    <t>a. Fullboard Peserta Peningkatan SDM Aparatur</t>
  </si>
  <si>
    <t>b. Sewa Bus</t>
  </si>
  <si>
    <t>a. Sewa Penginapan</t>
  </si>
  <si>
    <t>a. Sewa Kamar Penginapan Jelajah Budaya (2 paket @30 juta)</t>
  </si>
  <si>
    <t>a. Paket Perjalanan Peserta Duta Seni Pelajar se Jawa  Bali- Lampung</t>
  </si>
  <si>
    <t>f. Pergelaran Seni Luar Provinsi</t>
  </si>
  <si>
    <t>g. Festival Seni Lagu dan Tari Tingkat Jawa Tengah</t>
  </si>
  <si>
    <t>h. Festival Wayang/Dhalang tingkat Jawa Tengah</t>
  </si>
  <si>
    <t>i. Pengiriman Festival Seni Nasional</t>
  </si>
  <si>
    <t>j. Parade Seni Budaya</t>
  </si>
  <si>
    <t xml:space="preserve">k. Pengiriman Tim Kesenian Jawa Tengah </t>
  </si>
  <si>
    <t>l. Lomba Macapat Tingkat Jawa Tengah</t>
  </si>
  <si>
    <t>b. Pergelaran Wayang (3 keg @200 juta)</t>
  </si>
  <si>
    <t>d. Pergelaran Seni (25 keg @50 juta)</t>
  </si>
  <si>
    <t>c. Pertunjukan Kesenian Rakyat (24 keg @40 juta)</t>
  </si>
  <si>
    <t>e. Fasilitasi Pertunjukan Kesenian(2 keg @30 juta)</t>
  </si>
  <si>
    <t>Lelang sederhana</t>
  </si>
  <si>
    <t>b. Pengadaan Makan / Minum Lawatan Sejarah</t>
  </si>
  <si>
    <t>a. Pengadaan Akomodasi Lawatan Sejarah</t>
  </si>
  <si>
    <t>c. Pengadaan Cetak Ensiklopedi Toponimi</t>
  </si>
  <si>
    <t>a. Atraksi Budaya</t>
  </si>
  <si>
    <t>b. Cetak Buku Penelitian Koleksi Ornamen Masjid Mantingan Jepara</t>
  </si>
  <si>
    <t>c. Cetak Buku Penelitian Koleksi Arca Budha Jawa Tengah</t>
  </si>
  <si>
    <t>d. Pengadaan Bahan Kimia</t>
  </si>
  <si>
    <t>a. Paket Fullboard akomodasi Sinkronisasi Program Kebudayaan</t>
  </si>
  <si>
    <t>a. Konsumsi dan akomodasi Keg. Duta Museum</t>
  </si>
  <si>
    <t>a. Bhakti Sosial Insan Perfilman</t>
  </si>
  <si>
    <t>b. Kajian Akademis Naskah Perda Perfilman</t>
  </si>
  <si>
    <t>a. Pengadaan fullboard meeting lomba karya tulis ilmiah</t>
  </si>
  <si>
    <t>b. Pengadaan Fullboard meeting sarasehan kepurbakalaan dan permuseuman</t>
  </si>
  <si>
    <t>c. Pengadaan Fullboard meeting serbaneka kepurbakalaan dan permuseuman</t>
  </si>
  <si>
    <t>d. Pengadaan Makan / Minum kemah budaya</t>
  </si>
  <si>
    <t>e. Pengadaan Souvenir pameran bersama museum</t>
  </si>
  <si>
    <t>f. Pengadaan Eksternal Harddisk</t>
  </si>
  <si>
    <t>a. Pembuatan CD profil/ CD Pembelajaran</t>
  </si>
  <si>
    <t>b. Update /Pengelolaan Media Komunikasi Berbasis IT</t>
  </si>
  <si>
    <t>c. Belanja Cetak Buku Panduan</t>
  </si>
  <si>
    <t xml:space="preserve">d. Sewa sarana mobilitas darat (bus) </t>
  </si>
  <si>
    <t>a. Perencanaan konstruksi Gedung Teater Tertutup Tahap VII</t>
  </si>
  <si>
    <t>b. Pengadaan Konstruksi Gedung Teater Tertutup Tahap VII</t>
  </si>
  <si>
    <t>c. Pengawasan Konstruksi Gedung Teater Tertutup Tahap VII</t>
  </si>
  <si>
    <t>Seleksi Sederhana</t>
  </si>
  <si>
    <t>a. Penunjang Tata Pameran Kegiatan Pameran Keliling</t>
  </si>
  <si>
    <t>b. Penunjang Pameran Kegiatan Museum Mart</t>
  </si>
  <si>
    <t>a. Cetak Buku Update Data Warisan Budaya</t>
  </si>
  <si>
    <t>b. Pengadaan Fullboard meeting registrasi CB</t>
  </si>
  <si>
    <t>a. Peningkatan Kemampuan Teknis pengelola wisata religi</t>
  </si>
  <si>
    <t xml:space="preserve">b. Peningkatan Kemampuan Teknis pengelola wisata bahari </t>
  </si>
  <si>
    <t>a. Pembuatan Foto Daya Tarik Wisata Jawa Tengah</t>
  </si>
  <si>
    <t>b. Pembuatan Pulpen, gantungan Kunci, Dan Kaos Wisata Jawa Tengah</t>
  </si>
  <si>
    <t>c. Pembuatan Tas Bahan Promosi</t>
  </si>
  <si>
    <t>d. Pembuatan Souvenir Kantor</t>
  </si>
  <si>
    <t xml:space="preserve">e. Pembuatan Merchandise Event </t>
  </si>
  <si>
    <t>f. Re Desain dan Pemeliharaan Website Pariwisata Jawa Tengah</t>
  </si>
  <si>
    <t>g. Pemasangan Iklan Pariwisata di Media Cetak dan Majalah</t>
  </si>
  <si>
    <t>h. Pemasangan Iklan Pariwisata di Media Massa</t>
  </si>
  <si>
    <t>i. Pembuatan &amp; Penayangan Iklan TV</t>
  </si>
  <si>
    <t>j. Penayangan Iklan pariwisata di TV Nasional</t>
  </si>
  <si>
    <t>k. Penayangan Iklan Pariwisata di Media Elektronik dan Radio</t>
  </si>
  <si>
    <t>l. Penggantian Kerangka Billboard Perbatasan</t>
  </si>
  <si>
    <t>m. Asuransi Billboard di Perbatasan</t>
  </si>
  <si>
    <t>n. Pembuatan Brosur Pesona Wisata &amp; Tourist Attraction</t>
  </si>
  <si>
    <t>o. Pembuatan Buku Panduan Wisata &amp; Visitor Guide &amp; brosur wisata Jawa Tengah</t>
  </si>
  <si>
    <t>p. Pembuatan Kalender Visit Jawa Tengah, Map dan Block Note</t>
  </si>
  <si>
    <t>q. Pembuatan Majalah Info Kebudayaan dan Pariwisata 'CANDI'</t>
  </si>
  <si>
    <t>r. Sewa Lahan Billboard di Bandara Ahmad Yani Semarang</t>
  </si>
  <si>
    <t>s. Pembuatan Calendar of Events 2016</t>
  </si>
  <si>
    <t>a. Cetak Bahan Informasi TIC Jateng</t>
  </si>
  <si>
    <t>b. Cetak Brosur Karimunjawa</t>
  </si>
  <si>
    <t>c. Redesain Web Galery</t>
  </si>
  <si>
    <t>a. Belanja Dekorasi/stand GWBN</t>
  </si>
  <si>
    <t>b. Penyelenggaraan atraksi wisata event bersama (3 keg @ 85,5 juta)</t>
  </si>
  <si>
    <t>c. Penyelenggaraan atraksi wisata (kesenian Khas daerah) GWBN</t>
  </si>
  <si>
    <t>d. Penyelenggaraan atraksi wisata (kesenian Khas daerah) pameran pariwisata di Prov. MPU</t>
  </si>
  <si>
    <t>e. Penyelenggaraan Fam Tour BTMX</t>
  </si>
  <si>
    <t>f. Penyelenggaraan atraksi wisata (kesenian Khas daerah) Fest. Jamu dan Kuliner</t>
  </si>
  <si>
    <t>g. Belanja Sewa Stand pada Jateng Fair 2015</t>
  </si>
  <si>
    <t>h. Belanja Sewa Stand Pameran Regional pada GWBN</t>
  </si>
  <si>
    <t>i. Belanja Penyelenggaraan fasilitasi Akomodasi pada BTMX</t>
  </si>
  <si>
    <t>a. Penyusunan profil wisman dan wisnus</t>
  </si>
  <si>
    <t>b. Roadshow destinasi Pariwisata Jawa Tengah di Pasar Potensial Dalam Negeri (2 keg @69,25 juta)</t>
  </si>
  <si>
    <t>a. Temu Mitra Para Pengelola Desa wisata di Provinsi Lain</t>
  </si>
  <si>
    <t>b. Penyelenggaraan Festival Desa wisata</t>
  </si>
  <si>
    <t>c. Studi Komparasi ke DTW di Lain Provinsi</t>
  </si>
  <si>
    <t>d. Event bersama Kab/kota di Jawa tengah wilayah pantura Barat, Solo raya dan wilayah Kedu</t>
  </si>
  <si>
    <t>h. Penyusunan buku direktori DTW di Jawa Tengah</t>
  </si>
  <si>
    <t>i. Penyusunan pedoman pengelolaan desa wisata</t>
  </si>
  <si>
    <t>e. Perencanaan penyempurnaan pendopo lanscap, dermaga dan penataan lingkungan DTW Bukit Cinta</t>
  </si>
  <si>
    <t>f. Konstruksi penyempurnaan pendopo lanscap, dermaga dan penataan lingkungan DTW Bukit Cinta</t>
  </si>
  <si>
    <t>g. pengawasan penyempurnaan pendopo lanscap, dermaga dan penataan lingkungan DTW Bukit Cinta</t>
  </si>
  <si>
    <t>a. Fasilitasi minat wisata Remaja  melalui live in di Desa Wisata (2 keg @ 38,528 juta)</t>
  </si>
  <si>
    <t xml:space="preserve">a. Sewa Kamar/Akomodasi penyelenggaraan duta wisata </t>
  </si>
  <si>
    <t>b. Makan Minum Karantina Duta Wisata</t>
  </si>
  <si>
    <t>c. Fasilitasi Hiburan/Atraksi Wisata (Tk Nasional)</t>
  </si>
  <si>
    <t>a. Cetak Poster dan Stiker Esa</t>
  </si>
  <si>
    <t>a. Cetak stiker, booklet dan poster sadar wisata</t>
  </si>
  <si>
    <t>b. Temu Mitra dengan Kelompok Sadar Wisata Provinsi Lain</t>
  </si>
  <si>
    <t xml:space="preserve">a. Aplikasi Data Online </t>
  </si>
  <si>
    <t>b. Pengembangan Aplikasi SIDA</t>
  </si>
  <si>
    <t xml:space="preserve">a. Paket Fullboard </t>
  </si>
  <si>
    <t>b. Paket Fullboard pra Ra Gab MPU</t>
  </si>
  <si>
    <t>c. Outbond training Sinkronisasi Prog. Pariwisata</t>
  </si>
  <si>
    <t>d. Outbond training Dialog Pariwisata</t>
  </si>
  <si>
    <t>Meningkatkkan pemahaman dan keterampilan dalam berwirausaha terhadap perempuan disekitar daya tarik wisata</t>
  </si>
  <si>
    <t>Meningkatanya pemahaman pencegahan ESA di lingkungan Industri Pariwisata</t>
  </si>
  <si>
    <t xml:space="preserve">Terlaksananya Perekaman Tata Ritual Penghayat;
Terlaksananya Pengalaman Penghayatan Terhadap Tuhan YME;
Terlaksananya Peningkatan Sumber Daya Pelaku Spiritual;
Terlaksananya Rakor Penghayatan;
Terlaksananya Pembinaan Generasi Muda Penghayatan Kepercayaan Terhadap Tuhan YME
</t>
  </si>
  <si>
    <t xml:space="preserve">Terlaksnanya Festival Tradisi Lisan dan Permainan Rakyat
Terlaksananya Gelar Adat dan Tradisi;
Terlaksananya Jelajah Budaya;
Terlaksananya Peningkatan Penanaman Watak dan Pekerti Bngsa;
Terlaksananya Dialog Budaya dan Tradisi
</t>
  </si>
  <si>
    <t xml:space="preserve">Terkirimnya Peserta duta seni pelajar se-jawa-lampung
Terlaksananya Pergelaran seni dlm provinsi
Terselenggarakannya Festival wayang/dalang se-jateng
Terkirimnya kelompok seni pada event festival seni nasional
Terselenggaranya parade seni budaya Jawa Tengah
Terdatanya dan terverifikasinya calon penerima hibah/bansos
Terlaksananya pengiriman kelompok seni untuk Diplomasi Misi Kesenian ke Luar Negri
Partisipasi pada Festival Seni Tradisi MPU
Partisipasi pada Temu Sastra Nusantara
Terselenggaranya Lomba Macapat Tingkat Jawa Tengah
</t>
  </si>
  <si>
    <t xml:space="preserve">Terlaksananya Lawatan Sejarah Lokal/Regional
Terlaksananya Pameran Kesejarahan Tingkat Lokal/Regional
Terlaksananya Penyusunan Buku Ensklopedi Toponimi
Terlaksananya Napak Tilas Sejarah Kepahlawanan Lokal/Regional
Terlaksananya Pameran Kesejarahan Nasional (Keikutsertaan)
Terlaksananya Sarasehan Kesejarahan Lokal/Regional
Terlaksananya Jelajah Wisata Sejarah Lokal/Regional
Terlaksananya Inventarisasi dan dokumen sumber sejarah Lokal/Regional
</t>
  </si>
  <si>
    <t xml:space="preserve">Terlaksananya Penataan Arsip dan Dokumen BCB
Terlaksananya Atraksi Budaya
Terlaksananya Konservasi Koleksi Museum
Terlaksananya Rotasi Koleksi Museum
Terlaksananya Data Base Koleksi Museum
Terlaksananya Digitalisasi Naskah Kuno
Terlaksananya Visualisasi Naskah Kuno
Terlaksananya Penyusunan Naskah/Penelitian Koleksi Museum
</t>
  </si>
  <si>
    <t xml:space="preserve">Program/Kegiatan Bidang Kebudayaan Tahun 2016
Rekomendasi Hasil Kajian Monev Bidang Kebudayaan Tahun 2015
Data Based Kebudayaan
</t>
  </si>
  <si>
    <t xml:space="preserve">Terlaksananya Bintek Permuseuman
Terlaksananya Koordinasi/konsultasi antar Museum se-Indonesia
</t>
  </si>
  <si>
    <t xml:space="preserve">Terbinanya insane perfilman, terproduksi film dengan baik, dan terfasilitasinya event perfilman di Jawa Tengah : Bengkel Perfilman
Festival Film Tingkat Jawa Tengah
Kajian naskah Akademis Perda Perfilman
Rodshow Perfilman
Pameran Film Dokumenter
Bhakti Sosial Insan Perfilman
</t>
  </si>
  <si>
    <t xml:space="preserve">Terlaksananya Optimalisasi Museum Daerah di Jawa Tengah;
Terlaksananya Lomba Karya Tulis Ilmiah Tentang Cagar Budaya;
Terlaksananya Kemah Budaya Permuseuman dan Kepurbakalaan Generasi Muda;
Terlaksananya Pameran Bersama Permuseuman dan Kepurbakalaan Tingkat MPU / Warisan Dunia;
Terlaksananya  Pemanfaatan databased Permuseuman dan Kepurbakalaan sebagai Bahan Promosi;
Terlaksananya Sarasehan Kesejarahan dan Kepurbakalaan Tingkat Nasional;
Terlaksananya Serbaneka Permuseuman dan Kepurbakalaan;
</t>
  </si>
  <si>
    <t xml:space="preserve">Terlaksananya Tutur Cerita (Story Telling)
Terlaksananya Penggandaan/Pembuatan CD Museum
Terlaksananya Pemanduan Ruang Pameran Tetap/Pengembangan Kreatifitas Pengnunjung Museum
Terlaksananya Pencetakan Buku Panduan/Direktori/leaflet Museum
Terlaksananya Renovasi Tata Pameran
Terlaksananya Up Date/Pengelola Website
</t>
  </si>
  <si>
    <t xml:space="preserve">Terlaksananya Festival Seni Tradisional Jateng
Terlaksananya Festival Seni Jateng
Terlaksananya Festival Film Dokumenter Jateng
Terlaksananya Panggung Sastra Jateng
Pemeran Seni Jawa Tengah
Terlaksananya Temu Karya Taman Budaya Se-Indonesia
Terlaksananya Pagelaran Wayang Kulit Jumat Kliwon
Terlaksananya Pagelaran Lesehan Keroncong Asli
Terlaksananya Workshop Seni Tradisional
Terlaksananya Workshop Seni Modern
Terlaksananya Pelayanan apresiasi Seni
Terlaksananya Katalogisasi Koreksi
Terlaksananya Penyusunan Kalender Event
Terlaksananya Temu Tenaga Teknis Kebudayaan
Terlaksananya Peningktan SDM Pengelola Kesenian
Terlaksananya Koordinasi Seni Dalama Daerah
Koordinasi Seni Luar Daerah 
</t>
  </si>
  <si>
    <t xml:space="preserve">Pelestarian/Penyelamatan Benda Cagar Budaya;
Kajian Cagar Budaya;
Workshop Fasilitasi Regristrasi Cagar Budaya;
Update Data Warisan Budaya
Terlaksananya Pelestarian /Penyelamatan Benda Cagar Budaya;
Terlaksananya Kajian Cagar Budaya;
Terlaksananya Workshop Fasilitasi Regristrasi Cagar Budaya;
Terlaksananya Update Data Warisan Budaya
</t>
  </si>
  <si>
    <t xml:space="preserve">Terdidiknya masyarakat di sekitar DTW melauli pendidikan kemasyarakatan
Terdidiknya pengguna homestay dalam memberikan pelayanan terhadap tamu
Terdidiknya pengelola biro perjalanan wisata dalam menyusun paket wisata yang kreatif dan inovativ
Meningkatnya kualitas apresiasi seni tradisional masyarakat di jawa tengah 
Meningkatnya insane perfilman di Jawa Tengah, meningkatkan kualitas pelayanan pada DTW BAhari dan Religi
</t>
  </si>
  <si>
    <t xml:space="preserve">Tersedianaya Bahan Promosi Pariwisata Jawa Tengah
Tersedianaya Calendar of Evebts 2016
Pemuatan dan Penayangan Pariwisata Jawa Tengah di Media Cetak Elektronik
Terpasangnya Billboard Promosi
Tersedianaya Merchandise Pariwisata Jawa Tengah
Tersedianaya Spanduk dan Banner Pendukung Promosi
Termuatanya Info Pariwisata Jawa Tengah di Media Masa
Terkelolanya Teknologi Informasi dan Website Pariwisata Jawa Tengah
Tersedianaya Penerbitan Majalah Informasi pariwisata Jawa Tengah dan Kebudayaan “CANDI”
</t>
  </si>
  <si>
    <t xml:space="preserve">Meningkatnya Promosi pariwisata DN pada Borobudur Travel Mart and Expo (BTMX) 2015
Meningkatnya promosi pariwisata DN pada partisipasi pameran wisata di Provinsi MPU,
Meningkatnya Promosi pariwisata DN pada penerimaan wisatawan kapal pesiar,
Meningkatnya promosi pariwisata DN Gebyar Budaya dan Nusantara (GWBN),
Meningkatnya promosi pariwisata DN pada partisipasi Jateng Fair
Meningkatnya Promosi Pariwisata DN pada partisipasi Soropada Argo Expo
Meningkatnya promosi pariwisata DN pada Festival Jamu dan kuliner
Meningkatnya promosi pariwisata DN pada dukungan penyelenggaraan event.
</t>
  </si>
  <si>
    <t>Kegiatan Meningkatnya Kapasitas dan Kualitas Pelayanan Informasi Pariwisata Jateng</t>
  </si>
  <si>
    <t xml:space="preserve">Diketahui data dan informasi dampak ganda ekonomi pariwista secara lengkap
Terbukanya pasar pariwista potensial bagi Jawa Tengah
Terpublikasinya potensi Pariwisata Jawa Tengah pada kegiatan Familiarization Tour
</t>
  </si>
  <si>
    <t>Meningkatnya Promosi LN; Partisipasi pada event pariwisata di Asia (2 Event); Pariwisata di Luar Asia (1 Event)</t>
  </si>
  <si>
    <t xml:space="preserve">Tersedianya informasi-informasi profil wisman dan wisnus yang berkunjung di Jawa Tengah
Tersedianya Paket wisata di pasar-pasar wisata dalam negeri melalui kegiatan Road Show
Tersedianya Informasi wisata Jawa Tengah melalui kegiatan pengenalan Fam Tour kepada kelompok2 potensial yg dapat menjadi marketer
</t>
  </si>
  <si>
    <t xml:space="preserve">Terbinanya Usaha Perjalananan Wisata Di Jawa Tengah
Pembinaan Usaha Penyediaan Akomodasi Jawa
Terbinanya Usaha SPA Di Jawa Tengah
Terbinanya Usaha Jasa Makanan dan Minuman
Terbitnya usaha Penyelenggara Kegiatan Hiburan dan Rekreasi di Jawa Tengah
Terbitnya Usaha Daya Tarik Wisata Jawa Tengah
Terbinanya Usaha Wisata Tirta di Jawa Tengah 
Tercetaknya Pembinaan Usaha Jasa
</t>
  </si>
  <si>
    <t xml:space="preserve">Terfasilitasnya 30 desa wisata di Jawa Tengah
Terpilihnya Desa wisata terbaik (unggulan) di wilayah Jawa Tengah dan MPU
Terpilihnya Atraksi Wisata di DTW Pariwisata di Wil. Jawa Tengah
Terpilihnya DTW unggulan Jawa Tengah
Terfasilitasnya Forum-Forum wisata Jawa Tengah
Tereksposnya DTW Pariwisata Jawa Tengah Di Media Massa
Terfasilitasnya Event-event Atraksi wisata wilayah Jawa Tengah
Tertatanya DTW Bukit Cinta
</t>
  </si>
  <si>
    <t xml:space="preserve">Meningkatnya mutu kompetensi SDM pariwisata dan minat wisata remaja, lansia, guru, dan murit melalui live in di desa wisata
Pramuka saka Pandu Wisata
Aktualisasi sadar wisata dan sapta pesona melalui kegiatan wisata minat khusus
</t>
  </si>
  <si>
    <t xml:space="preserve"> Terselenggaranya pemilihan mas dan mbak duta wisata
Partisipasi Pemilihan Duta Wisata Nasional
Terselenggaranya Pemberdayaan mas dan mbak duta wisata Jawa Tengah Event-event tertentu (MPU, Provinsi, Kab/Kota)
</t>
  </si>
  <si>
    <t xml:space="preserve">Apresiasi dan konversi kelompok sadar wisata
Peningkatan peran serta masyarakat pariwisata dalam pencegahan HIV/AIDS dan penyalah gunaan narkoba
Penerapan sapta pesona melalui media cetak dan lomba penerapan serta pesona melalui media cetak dan lomba penerapan sapta pesona di DTW Jawa Tengah
Penyiapan dan pembekalan substansi pariwisata kepada polisi pariwisata, OKL dan Jasa transportasi pariwisata
</t>
  </si>
  <si>
    <t xml:space="preserve">Tersusunnya data statistic pariwisata tahun 2015
Tersusunnya Data Online Pariwisata
Pengembangan SIDA Bidang Kebudayaan dan Pariwisata
</t>
  </si>
  <si>
    <t xml:space="preserve">Sinkronisasi Program Pembangunan Kepariwisataan Tahun 2016
Dialog Pariwisata dengan Pelaku Pariwisata di Kab/Kota, Provinsi dan Pemerintah Pusat
Kerjasama Pembangunan Kebudayaan dan Pariwisata dengan anggita Provinsi MPU dan Kab/Kota
</t>
  </si>
  <si>
    <t xml:space="preserve">Pemantauan dan evaluasi pelaksaan program/kegiatan pariwisata
Evaluasi dokumen perencanaan bidang pariwisata (RKPD Bidang Kebudayaan dan Pariwisata
Review evaluasi pelaksanaan renstra dinas kebudayaan 7 pariwisata
</t>
  </si>
  <si>
    <t>Terlaksananya Pameran Keliling Museum
Terlaksananya Ceramah Permuseuman
TerlaksananyaPameran Tk. Nasional dan Regional
Terlaksananya  Pameran Tematik
Terlaksananya Workshop Permuseuman
Terlaksananya Museum Mart
Terlaksananya Sosialisasi dan Promosi Pengelolaan Museum</t>
  </si>
  <si>
    <t>Meningkatnya pelayanan sarpras berkesenian di TBJT dengan terlaksananya pengadaan konstruksi gedung teater tertutup tahap VII</t>
  </si>
  <si>
    <t>Terpeliharanya Barang Bercorak Kesenian dan Kebudayaan Museum Ranggawarsita</t>
  </si>
  <si>
    <t>Kegiatan Koordinasi bidang Kebudayaan</t>
  </si>
  <si>
    <t>Kegiatan Koordinasi Bidang Kebudayaan</t>
  </si>
  <si>
    <t>Pengembangan Kerjasama Pariwisata dengan dan antar Pemerintah (Antar Provinsi)</t>
  </si>
  <si>
    <t xml:space="preserve">Pengembangan Kerjasama Antar Pelaku Pariwisata </t>
  </si>
  <si>
    <t xml:space="preserve">Pengembangan Kelembagaan Klaster Pariwisata </t>
  </si>
  <si>
    <t>JADWAL PELAKSANAAN KEGIATAN TAHUN 2017</t>
  </si>
  <si>
    <t>JADWAL PELAKSANAAN KEGIATAN</t>
  </si>
  <si>
    <t>PROGRAM PENGEMBANGAN KEMITRAAN</t>
  </si>
  <si>
    <t>Dialog Pariwisata dan Ekonomi Kreatif</t>
  </si>
  <si>
    <t xml:space="preserve">-Rapat Koordinasi Pengembangan kerjasama bidang  pariwisata dan ekonomi kreatif </t>
  </si>
  <si>
    <t>-Rapat Koordinasi Penyusunan Draft Kerjasama Pengelolaan aset Pariwisata</t>
  </si>
  <si>
    <t xml:space="preserve">-Peningkatan  Program Kerjasama Pelaku Pariwisata Jateng dengan  DKI Jakarta dan Sulsel </t>
  </si>
  <si>
    <t>-Pendampingan Kelembagaan Klaster Pariwisata (4 kali)</t>
  </si>
  <si>
    <t>-Pengembangan Role Model Klaster Pariwisata  (1 kali)</t>
  </si>
  <si>
    <t>-Dialog Pariwisata</t>
  </si>
  <si>
    <t>-Dialog Ekonomi Kreatif</t>
  </si>
  <si>
    <t>===</t>
  </si>
  <si>
    <t>-Rapat Teknis dan Sinergitas Program Kerjasama Pariwisata (MPU)</t>
  </si>
  <si>
    <t>PENINGKATAN PERANSERTA MASYARAKAT DALAM DALAM PENG. KEMITRAAN TA. 2016</t>
  </si>
</sst>
</file>

<file path=xl/styles.xml><?xml version="1.0" encoding="utf-8"?>
<styleSheet xmlns="http://schemas.openxmlformats.org/spreadsheetml/2006/main">
  <numFmts count="3">
    <numFmt numFmtId="41" formatCode="_(* #,##0_);_(* \(#,##0\);_(* &quot;-&quot;_);_(@_)"/>
    <numFmt numFmtId="43" formatCode="_(* #,##0.00_);_(* \(#,##0.00\);_(* &quot;-&quot;??_);_(@_)"/>
    <numFmt numFmtId="164" formatCode="_(* #,##0_);_(* \(#,##0\);_(* &quot;-&quot;??_);_(@_)"/>
  </numFmts>
  <fonts count="32">
    <font>
      <sz val="11"/>
      <color theme="1"/>
      <name val="Calibri"/>
      <family val="2"/>
      <charset val="1"/>
      <scheme val="minor"/>
    </font>
    <font>
      <sz val="11"/>
      <color theme="1"/>
      <name val="Calibri"/>
      <family val="2"/>
      <scheme val="minor"/>
    </font>
    <font>
      <sz val="11"/>
      <color theme="1"/>
      <name val="Calibri"/>
      <family val="2"/>
      <charset val="1"/>
      <scheme val="minor"/>
    </font>
    <font>
      <b/>
      <sz val="10"/>
      <name val="Arial"/>
      <family val="2"/>
    </font>
    <font>
      <sz val="10"/>
      <name val="Arial"/>
      <family val="2"/>
    </font>
    <font>
      <b/>
      <sz val="10"/>
      <color theme="1"/>
      <name val="Arial"/>
      <family val="2"/>
    </font>
    <font>
      <sz val="10"/>
      <color theme="1"/>
      <name val="Arial"/>
      <family val="2"/>
    </font>
    <font>
      <sz val="10"/>
      <color theme="1"/>
      <name val="Calibri"/>
      <family val="2"/>
      <charset val="1"/>
      <scheme val="minor"/>
    </font>
    <font>
      <b/>
      <sz val="12"/>
      <name val="Arial"/>
      <family val="2"/>
    </font>
    <font>
      <b/>
      <sz val="8"/>
      <name val="Arial"/>
      <family val="2"/>
    </font>
    <font>
      <b/>
      <sz val="8"/>
      <color indexed="9"/>
      <name val="Arial"/>
      <family val="2"/>
    </font>
    <font>
      <sz val="8"/>
      <name val="Arial"/>
      <family val="2"/>
    </font>
    <font>
      <sz val="8"/>
      <color theme="1"/>
      <name val="Arial"/>
      <family val="2"/>
    </font>
    <font>
      <sz val="11"/>
      <name val="Arial Narrow"/>
      <family val="2"/>
    </font>
    <font>
      <sz val="11"/>
      <color theme="1"/>
      <name val="Arial Narrow"/>
      <family val="2"/>
    </font>
    <font>
      <sz val="9"/>
      <color theme="1"/>
      <name val="Calibri"/>
      <family val="2"/>
      <charset val="1"/>
      <scheme val="minor"/>
    </font>
    <font>
      <sz val="9"/>
      <color theme="1"/>
      <name val="Arial"/>
      <family val="2"/>
    </font>
    <font>
      <sz val="9"/>
      <name val="Arial"/>
      <family val="2"/>
    </font>
    <font>
      <b/>
      <sz val="9"/>
      <color theme="1"/>
      <name val="Arial"/>
      <family val="2"/>
    </font>
    <font>
      <b/>
      <sz val="9"/>
      <name val="Arial"/>
      <family val="2"/>
    </font>
    <font>
      <b/>
      <sz val="9"/>
      <color indexed="9"/>
      <name val="Arial"/>
      <family val="2"/>
    </font>
    <font>
      <sz val="9"/>
      <name val="Arial Narrow"/>
      <family val="2"/>
    </font>
    <font>
      <sz val="9"/>
      <color theme="1"/>
      <name val="Arial Narrow"/>
      <family val="2"/>
    </font>
    <font>
      <b/>
      <u/>
      <sz val="9"/>
      <name val="Arial"/>
      <family val="2"/>
    </font>
    <font>
      <sz val="12"/>
      <color theme="1"/>
      <name val="Tahoma"/>
      <family val="2"/>
    </font>
    <font>
      <sz val="12"/>
      <color theme="0"/>
      <name val="Tahoma"/>
      <family val="2"/>
    </font>
    <font>
      <sz val="9"/>
      <color theme="0"/>
      <name val="Arial Narrow"/>
      <family val="2"/>
    </font>
    <font>
      <sz val="10"/>
      <color theme="0"/>
      <name val="Arial"/>
      <family val="2"/>
    </font>
    <font>
      <sz val="12"/>
      <color rgb="FF000000"/>
      <name val="Calibri"/>
      <family val="2"/>
    </font>
    <font>
      <b/>
      <sz val="12"/>
      <color rgb="FFFF0000"/>
      <name val="Calibri"/>
      <family val="2"/>
    </font>
    <font>
      <b/>
      <sz val="9"/>
      <color rgb="FFFF0000"/>
      <name val="Arial"/>
      <family val="2"/>
    </font>
    <font>
      <sz val="11"/>
      <color theme="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CC00"/>
        <bgColor indexed="64"/>
      </patternFill>
    </fill>
    <fill>
      <patternFill patternType="solid">
        <fgColor rgb="FFFFC000"/>
        <bgColor indexed="64"/>
      </patternFill>
    </fill>
  </fills>
  <borders count="51">
    <border>
      <left/>
      <right/>
      <top/>
      <bottom/>
      <diagonal/>
    </border>
    <border>
      <left style="thin">
        <color indexed="64"/>
      </left>
      <right style="thin">
        <color indexed="64"/>
      </right>
      <top/>
      <bottom style="double">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hair">
        <color indexed="64"/>
      </bottom>
      <diagonal/>
    </border>
    <border>
      <left/>
      <right style="thin">
        <color indexed="64"/>
      </right>
      <top style="hair">
        <color indexed="64"/>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indexed="64"/>
      </bottom>
      <diagonal/>
    </border>
    <border>
      <left/>
      <right/>
      <top/>
      <bottom style="medium">
        <color indexed="64"/>
      </bottom>
      <diagonal/>
    </border>
  </borders>
  <cellStyleXfs count="8">
    <xf numFmtId="0" fontId="0" fillId="0" borderId="0"/>
    <xf numFmtId="41" fontId="2" fillId="0" borderId="0" applyFont="0" applyFill="0" applyBorder="0" applyAlignment="0" applyProtection="0"/>
    <xf numFmtId="43" fontId="2" fillId="0" borderId="0" applyFont="0" applyFill="0" applyBorder="0" applyAlignment="0" applyProtection="0"/>
    <xf numFmtId="0" fontId="4" fillId="0" borderId="0"/>
    <xf numFmtId="0" fontId="1" fillId="0" borderId="0"/>
    <xf numFmtId="43" fontId="1" fillId="0" borderId="0" applyFont="0" applyFill="0" applyBorder="0" applyAlignment="0" applyProtection="0"/>
    <xf numFmtId="0" fontId="4" fillId="0" borderId="0"/>
    <xf numFmtId="43" fontId="4" fillId="0" borderId="0" applyFont="0" applyFill="0" applyBorder="0" applyAlignment="0" applyProtection="0"/>
  </cellStyleXfs>
  <cellXfs count="275">
    <xf numFmtId="0" fontId="0" fillId="0" borderId="0" xfId="0"/>
    <xf numFmtId="0" fontId="4" fillId="0" borderId="0" xfId="0" applyFont="1"/>
    <xf numFmtId="0" fontId="0" fillId="0" borderId="0" xfId="0" applyAlignment="1">
      <alignment horizontal="center"/>
    </xf>
    <xf numFmtId="0" fontId="4" fillId="0" borderId="0" xfId="0" applyFont="1" applyAlignment="1">
      <alignment horizontal="center"/>
    </xf>
    <xf numFmtId="0" fontId="6" fillId="0" borderId="0" xfId="0" applyFont="1" applyAlignment="1">
      <alignment horizontal="center"/>
    </xf>
    <xf numFmtId="0" fontId="6" fillId="0" borderId="2" xfId="0" applyFont="1" applyBorder="1" applyAlignment="1">
      <alignment horizontal="center" vertical="top"/>
    </xf>
    <xf numFmtId="0" fontId="6" fillId="0" borderId="2" xfId="0" applyFont="1" applyBorder="1" applyAlignment="1">
      <alignment vertical="top"/>
    </xf>
    <xf numFmtId="41" fontId="6" fillId="0" borderId="2" xfId="1" applyFont="1" applyBorder="1" applyAlignment="1">
      <alignment vertical="top"/>
    </xf>
    <xf numFmtId="0" fontId="8" fillId="0" borderId="0" xfId="0" applyFont="1" applyAlignment="1">
      <alignment horizontal="left"/>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0" fillId="0" borderId="0" xfId="0" applyAlignment="1">
      <alignment vertical="center"/>
    </xf>
    <xf numFmtId="164" fontId="10" fillId="0" borderId="15" xfId="0" applyNumberFormat="1" applyFont="1" applyBorder="1" applyAlignment="1">
      <alignment vertical="center"/>
    </xf>
    <xf numFmtId="164" fontId="10" fillId="0" borderId="15" xfId="0" applyNumberFormat="1" applyFont="1" applyBorder="1" applyAlignment="1">
      <alignment horizontal="center" vertical="center"/>
    </xf>
    <xf numFmtId="0" fontId="6" fillId="0" borderId="34" xfId="0" applyFont="1" applyBorder="1" applyAlignment="1">
      <alignment horizontal="center" vertical="center"/>
    </xf>
    <xf numFmtId="0" fontId="0" fillId="0" borderId="35" xfId="0" applyBorder="1" applyAlignment="1">
      <alignment vertical="center"/>
    </xf>
    <xf numFmtId="0" fontId="6" fillId="0" borderId="2" xfId="0" applyFont="1" applyBorder="1" applyAlignment="1">
      <alignment vertical="top" wrapText="1"/>
    </xf>
    <xf numFmtId="0" fontId="4" fillId="0" borderId="0" xfId="0" applyFont="1" applyAlignment="1">
      <alignment vertical="center" wrapText="1"/>
    </xf>
    <xf numFmtId="0" fontId="0" fillId="0" borderId="0" xfId="0" applyAlignment="1">
      <alignment vertical="center" wrapText="1"/>
    </xf>
    <xf numFmtId="0" fontId="3" fillId="0" borderId="0" xfId="0" applyFont="1" applyAlignment="1">
      <alignment vertical="center" wrapText="1"/>
    </xf>
    <xf numFmtId="0" fontId="6" fillId="0" borderId="0" xfId="0" applyFont="1" applyAlignment="1">
      <alignment vertical="center" wrapText="1"/>
    </xf>
    <xf numFmtId="0" fontId="7" fillId="0" borderId="0" xfId="0" applyFont="1" applyAlignment="1">
      <alignment vertical="center" wrapText="1"/>
    </xf>
    <xf numFmtId="0" fontId="4"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4" fillId="0" borderId="33" xfId="0" applyFont="1" applyFill="1" applyBorder="1" applyAlignment="1">
      <alignment horizontal="left" vertical="top" wrapText="1"/>
    </xf>
    <xf numFmtId="41" fontId="4" fillId="0" borderId="33" xfId="1" applyFont="1" applyFill="1" applyBorder="1" applyAlignment="1">
      <alignment vertical="top"/>
    </xf>
    <xf numFmtId="0" fontId="11" fillId="0" borderId="33" xfId="0" applyFont="1" applyFill="1" applyBorder="1" applyAlignment="1">
      <alignment horizontal="left" vertical="top" wrapText="1"/>
    </xf>
    <xf numFmtId="0" fontId="5" fillId="2" borderId="2" xfId="0" applyFont="1" applyFill="1" applyBorder="1" applyAlignment="1">
      <alignment vertical="top" wrapText="1"/>
    </xf>
    <xf numFmtId="0" fontId="6" fillId="0" borderId="0" xfId="0" applyFont="1" applyAlignment="1">
      <alignment vertical="top"/>
    </xf>
    <xf numFmtId="0" fontId="6" fillId="0" borderId="3" xfId="0" applyFont="1" applyBorder="1" applyAlignment="1">
      <alignment horizontal="center" vertical="top"/>
    </xf>
    <xf numFmtId="0" fontId="6" fillId="0" borderId="3" xfId="0" applyFont="1" applyBorder="1" applyAlignment="1">
      <alignment vertical="top"/>
    </xf>
    <xf numFmtId="41" fontId="5" fillId="2" borderId="2" xfId="1" applyFont="1" applyFill="1" applyBorder="1" applyAlignment="1">
      <alignment vertical="top"/>
    </xf>
    <xf numFmtId="0" fontId="6" fillId="2" borderId="2" xfId="0" applyFont="1" applyFill="1" applyBorder="1" applyAlignment="1">
      <alignment vertical="top"/>
    </xf>
    <xf numFmtId="0" fontId="16" fillId="0" borderId="2" xfId="0" applyFont="1" applyBorder="1" applyAlignment="1">
      <alignment vertical="top" wrapText="1"/>
    </xf>
    <xf numFmtId="0" fontId="17" fillId="0" borderId="33" xfId="0" applyFont="1" applyFill="1" applyBorder="1" applyAlignment="1">
      <alignment horizontal="left" vertical="top" wrapText="1"/>
    </xf>
    <xf numFmtId="0" fontId="18" fillId="2" borderId="2" xfId="0" applyFont="1" applyFill="1" applyBorder="1" applyAlignment="1">
      <alignment vertical="top" wrapText="1"/>
    </xf>
    <xf numFmtId="0" fontId="16" fillId="0" borderId="32" xfId="0" applyFont="1" applyBorder="1" applyAlignment="1">
      <alignment vertical="top" wrapText="1"/>
    </xf>
    <xf numFmtId="0" fontId="18" fillId="2" borderId="32" xfId="0" applyFont="1" applyFill="1" applyBorder="1" applyAlignment="1">
      <alignment vertical="top" wrapText="1"/>
    </xf>
    <xf numFmtId="0" fontId="16" fillId="0" borderId="2" xfId="0" quotePrefix="1" applyFont="1" applyBorder="1" applyAlignment="1">
      <alignment horizontal="left" vertical="top" wrapText="1"/>
    </xf>
    <xf numFmtId="0" fontId="16" fillId="2" borderId="2" xfId="0" applyFont="1" applyFill="1" applyBorder="1" applyAlignment="1">
      <alignment vertical="top" wrapText="1"/>
    </xf>
    <xf numFmtId="0" fontId="16" fillId="0" borderId="3" xfId="0" applyFont="1" applyBorder="1" applyAlignment="1">
      <alignment vertical="top" wrapText="1"/>
    </xf>
    <xf numFmtId="0" fontId="12" fillId="0" borderId="32" xfId="0" applyFont="1" applyBorder="1" applyAlignment="1">
      <alignment vertical="top" wrapText="1"/>
    </xf>
    <xf numFmtId="0" fontId="12" fillId="0" borderId="2" xfId="0" applyFont="1" applyBorder="1" applyAlignment="1">
      <alignment vertical="top" wrapText="1"/>
    </xf>
    <xf numFmtId="0" fontId="6" fillId="0" borderId="0" xfId="0" applyFont="1" applyAlignment="1">
      <alignment horizontal="center" vertical="center"/>
    </xf>
    <xf numFmtId="0" fontId="3" fillId="3" borderId="36" xfId="0" applyFont="1" applyFill="1" applyBorder="1" applyAlignment="1">
      <alignment horizontal="center" vertical="center"/>
    </xf>
    <xf numFmtId="0" fontId="3" fillId="3" borderId="1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2" xfId="0" applyFont="1" applyFill="1" applyBorder="1" applyAlignment="1">
      <alignment horizontal="center" vertical="center" wrapText="1"/>
    </xf>
    <xf numFmtId="0" fontId="5" fillId="0" borderId="15" xfId="0" applyFont="1" applyBorder="1" applyAlignment="1">
      <alignment horizontal="right" vertical="center" wrapText="1" indent="1"/>
    </xf>
    <xf numFmtId="4" fontId="14" fillId="4" borderId="2" xfId="0" applyNumberFormat="1" applyFont="1" applyFill="1" applyBorder="1" applyAlignment="1">
      <alignment horizontal="center" vertical="center"/>
    </xf>
    <xf numFmtId="0" fontId="18" fillId="2" borderId="22" xfId="0" applyFont="1" applyFill="1" applyBorder="1" applyAlignment="1">
      <alignment vertical="center" wrapText="1"/>
    </xf>
    <xf numFmtId="0" fontId="19" fillId="0" borderId="8" xfId="0" applyFont="1" applyBorder="1" applyAlignment="1">
      <alignment horizontal="center"/>
    </xf>
    <xf numFmtId="0" fontId="19" fillId="0" borderId="9" xfId="0" applyFont="1" applyBorder="1" applyAlignment="1">
      <alignment horizontal="center"/>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1" xfId="0" applyFont="1" applyBorder="1" applyAlignment="1">
      <alignment horizontal="center"/>
    </xf>
    <xf numFmtId="0" fontId="19" fillId="0" borderId="12" xfId="0" applyFont="1" applyBorder="1" applyAlignment="1">
      <alignment horizontal="center"/>
    </xf>
    <xf numFmtId="0" fontId="19" fillId="2" borderId="13" xfId="0" applyFont="1" applyFill="1" applyBorder="1" applyAlignment="1">
      <alignment horizontal="center" vertical="center" wrapText="1"/>
    </xf>
    <xf numFmtId="0" fontId="19" fillId="2" borderId="14" xfId="0" applyFont="1" applyFill="1" applyBorder="1" applyAlignment="1">
      <alignment vertical="center" wrapText="1"/>
    </xf>
    <xf numFmtId="164" fontId="20" fillId="0" borderId="15" xfId="0" applyNumberFormat="1" applyFont="1" applyBorder="1" applyAlignment="1">
      <alignment vertical="center"/>
    </xf>
    <xf numFmtId="164" fontId="20" fillId="0" borderId="16" xfId="0" applyNumberFormat="1" applyFont="1" applyBorder="1" applyAlignment="1">
      <alignment vertical="center"/>
    </xf>
    <xf numFmtId="0" fontId="17" fillId="0" borderId="17" xfId="0" applyFont="1" applyFill="1" applyBorder="1" applyAlignment="1">
      <alignment horizontal="center" vertical="center"/>
    </xf>
    <xf numFmtId="0" fontId="17" fillId="0" borderId="24" xfId="0" applyFont="1" applyFill="1" applyBorder="1" applyAlignment="1">
      <alignment horizontal="center" vertical="center"/>
    </xf>
    <xf numFmtId="0" fontId="16" fillId="0" borderId="19" xfId="0" applyFont="1" applyFill="1" applyBorder="1" applyAlignment="1">
      <alignment horizontal="center" vertical="center"/>
    </xf>
    <xf numFmtId="0" fontId="18" fillId="2" borderId="21" xfId="0" applyFont="1" applyFill="1" applyBorder="1" applyAlignment="1">
      <alignment horizontal="center" vertical="center"/>
    </xf>
    <xf numFmtId="41" fontId="16" fillId="4" borderId="22" xfId="1" applyFont="1" applyFill="1" applyBorder="1" applyAlignment="1">
      <alignment horizontal="left" vertical="center"/>
    </xf>
    <xf numFmtId="0" fontId="16" fillId="0" borderId="24" xfId="0" applyFont="1" applyFill="1" applyBorder="1" applyAlignment="1">
      <alignment horizontal="center" vertical="center"/>
    </xf>
    <xf numFmtId="4" fontId="22" fillId="4" borderId="2" xfId="0" applyNumberFormat="1" applyFont="1" applyFill="1" applyBorder="1" applyAlignment="1">
      <alignment horizontal="center" vertical="center"/>
    </xf>
    <xf numFmtId="0" fontId="16" fillId="0" borderId="27" xfId="0" applyFont="1" applyFill="1" applyBorder="1" applyAlignment="1">
      <alignment horizontal="center" vertical="center"/>
    </xf>
    <xf numFmtId="0" fontId="16" fillId="0" borderId="31" xfId="0" applyFont="1" applyFill="1" applyBorder="1" applyAlignment="1">
      <alignment horizontal="center" vertical="center"/>
    </xf>
    <xf numFmtId="0" fontId="5" fillId="2" borderId="2" xfId="0" applyFont="1" applyFill="1" applyBorder="1" applyAlignment="1">
      <alignment horizontal="center" vertical="top"/>
    </xf>
    <xf numFmtId="41" fontId="17" fillId="0" borderId="33" xfId="1" applyFont="1" applyFill="1" applyBorder="1" applyAlignment="1">
      <alignment vertical="center"/>
    </xf>
    <xf numFmtId="164" fontId="0" fillId="0" borderId="0" xfId="0" applyNumberFormat="1" applyAlignment="1">
      <alignment vertical="center"/>
    </xf>
    <xf numFmtId="41" fontId="15" fillId="0" borderId="0" xfId="0" applyNumberFormat="1" applyFont="1"/>
    <xf numFmtId="0" fontId="23" fillId="0" borderId="33" xfId="0" applyFont="1" applyFill="1" applyBorder="1" applyAlignment="1">
      <alignment horizontal="left" vertical="center" wrapText="1"/>
    </xf>
    <xf numFmtId="41" fontId="19" fillId="0" borderId="33" xfId="1" applyFont="1" applyFill="1" applyBorder="1" applyAlignment="1">
      <alignment vertical="center"/>
    </xf>
    <xf numFmtId="0" fontId="19" fillId="0" borderId="33" xfId="0" applyFont="1" applyFill="1" applyBorder="1" applyAlignment="1">
      <alignment horizontal="left" vertical="center" wrapText="1" indent="1"/>
    </xf>
    <xf numFmtId="0" fontId="18" fillId="0" borderId="2" xfId="0" applyFont="1" applyBorder="1" applyAlignment="1">
      <alignment horizontal="left" vertical="center" wrapText="1" indent="1"/>
    </xf>
    <xf numFmtId="41" fontId="18" fillId="0" borderId="2" xfId="1" applyFont="1" applyBorder="1" applyAlignment="1">
      <alignment horizontal="left" vertical="center"/>
    </xf>
    <xf numFmtId="41" fontId="16" fillId="0" borderId="25" xfId="1" applyFont="1" applyBorder="1" applyAlignment="1">
      <alignment horizontal="center" vertical="center"/>
    </xf>
    <xf numFmtId="41" fontId="17" fillId="0" borderId="37" xfId="1" applyFont="1" applyFill="1" applyBorder="1" applyAlignment="1">
      <alignment horizontal="center" vertical="center"/>
    </xf>
    <xf numFmtId="41" fontId="17" fillId="0" borderId="33" xfId="1" applyFont="1" applyFill="1" applyBorder="1" applyAlignment="1">
      <alignment horizontal="center" vertical="center"/>
    </xf>
    <xf numFmtId="41" fontId="16" fillId="0" borderId="33" xfId="1" applyFont="1" applyFill="1" applyBorder="1" applyAlignment="1">
      <alignment horizontal="center" vertical="center"/>
    </xf>
    <xf numFmtId="41" fontId="16" fillId="4" borderId="22" xfId="1" applyFont="1" applyFill="1" applyBorder="1" applyAlignment="1">
      <alignment horizontal="center" vertical="center"/>
    </xf>
    <xf numFmtId="41" fontId="16" fillId="0" borderId="37" xfId="1" applyFont="1" applyFill="1" applyBorder="1" applyAlignment="1">
      <alignment horizontal="center" vertical="center"/>
    </xf>
    <xf numFmtId="0" fontId="0" fillId="0" borderId="0" xfId="0"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164" fontId="20" fillId="0" borderId="15" xfId="0" applyNumberFormat="1" applyFont="1" applyBorder="1" applyAlignment="1">
      <alignment horizontal="center" vertical="center"/>
    </xf>
    <xf numFmtId="164" fontId="20" fillId="0" borderId="16" xfId="0" applyNumberFormat="1" applyFont="1" applyBorder="1" applyAlignment="1">
      <alignment horizontal="center" vertical="center"/>
    </xf>
    <xf numFmtId="4" fontId="22" fillId="4" borderId="20" xfId="0" applyNumberFormat="1" applyFont="1" applyFill="1" applyBorder="1" applyAlignment="1">
      <alignment horizontal="center" vertical="center"/>
    </xf>
    <xf numFmtId="4" fontId="22" fillId="4" borderId="22" xfId="0" applyNumberFormat="1" applyFont="1" applyFill="1" applyBorder="1" applyAlignment="1">
      <alignment horizontal="center" vertical="center"/>
    </xf>
    <xf numFmtId="4" fontId="22" fillId="4" borderId="23" xfId="0" applyNumberFormat="1" applyFont="1" applyFill="1" applyBorder="1" applyAlignment="1">
      <alignment horizontal="center" vertical="center"/>
    </xf>
    <xf numFmtId="4" fontId="22" fillId="4" borderId="25" xfId="0" applyNumberFormat="1" applyFont="1" applyFill="1" applyBorder="1" applyAlignment="1">
      <alignment horizontal="center" vertical="center"/>
    </xf>
    <xf numFmtId="4" fontId="22" fillId="4" borderId="26" xfId="0" applyNumberFormat="1" applyFont="1" applyFill="1" applyBorder="1" applyAlignment="1">
      <alignment horizontal="center" vertical="center"/>
    </xf>
    <xf numFmtId="39" fontId="21" fillId="4" borderId="2" xfId="2" applyNumberFormat="1" applyFont="1" applyFill="1" applyBorder="1" applyAlignment="1">
      <alignment horizontal="center" vertical="center"/>
    </xf>
    <xf numFmtId="39" fontId="21" fillId="4" borderId="20" xfId="2" applyNumberFormat="1" applyFont="1" applyFill="1" applyBorder="1" applyAlignment="1">
      <alignment horizontal="center" vertical="center"/>
    </xf>
    <xf numFmtId="4" fontId="14" fillId="4" borderId="3" xfId="0" applyNumberFormat="1" applyFont="1" applyFill="1" applyBorder="1" applyAlignment="1">
      <alignment horizontal="center" vertical="center"/>
    </xf>
    <xf numFmtId="164" fontId="13" fillId="4" borderId="18" xfId="2" applyNumberFormat="1" applyFont="1" applyFill="1" applyBorder="1" applyAlignment="1">
      <alignment horizontal="center" vertical="center"/>
    </xf>
    <xf numFmtId="164" fontId="13" fillId="4" borderId="25" xfId="2" applyNumberFormat="1" applyFont="1" applyFill="1" applyBorder="1" applyAlignment="1">
      <alignment horizontal="center" vertical="center"/>
    </xf>
    <xf numFmtId="164" fontId="13" fillId="4" borderId="26" xfId="2" applyNumberFormat="1" applyFont="1" applyFill="1" applyBorder="1" applyAlignment="1">
      <alignment horizontal="center" vertical="center"/>
    </xf>
    <xf numFmtId="164" fontId="13" fillId="4" borderId="25" xfId="2" quotePrefix="1" applyNumberFormat="1" applyFont="1" applyFill="1" applyBorder="1" applyAlignment="1">
      <alignment horizontal="center" vertical="center"/>
    </xf>
    <xf numFmtId="39" fontId="21" fillId="4" borderId="25" xfId="2" applyNumberFormat="1" applyFont="1" applyFill="1" applyBorder="1" applyAlignment="1">
      <alignment horizontal="center" vertical="center"/>
    </xf>
    <xf numFmtId="39" fontId="21" fillId="4" borderId="26" xfId="2" applyNumberFormat="1" applyFont="1" applyFill="1" applyBorder="1" applyAlignment="1">
      <alignment horizontal="center" vertical="center"/>
    </xf>
    <xf numFmtId="3" fontId="18" fillId="0" borderId="2" xfId="0" applyNumberFormat="1" applyFont="1" applyBorder="1" applyAlignment="1">
      <alignment vertical="top"/>
    </xf>
    <xf numFmtId="0" fontId="18" fillId="0" borderId="2" xfId="0" quotePrefix="1" applyFont="1" applyBorder="1" applyAlignment="1">
      <alignment horizontal="left" vertical="top" wrapText="1" indent="1"/>
    </xf>
    <xf numFmtId="0" fontId="18" fillId="0" borderId="2" xfId="0" quotePrefix="1" applyFont="1" applyBorder="1" applyAlignment="1">
      <alignment horizontal="left" vertical="top" indent="1"/>
    </xf>
    <xf numFmtId="164" fontId="18" fillId="0" borderId="2" xfId="2" applyNumberFormat="1" applyFont="1" applyBorder="1" applyAlignment="1">
      <alignment horizontal="right" vertical="center"/>
    </xf>
    <xf numFmtId="0" fontId="18" fillId="0" borderId="2" xfId="0" applyFont="1" applyBorder="1" applyAlignment="1">
      <alignment horizontal="left" wrapText="1" indent="1"/>
    </xf>
    <xf numFmtId="0" fontId="18" fillId="0" borderId="2" xfId="0" quotePrefix="1" applyFont="1" applyBorder="1" applyAlignment="1">
      <alignment horizontal="left" wrapText="1" indent="1"/>
    </xf>
    <xf numFmtId="41" fontId="19" fillId="0" borderId="2" xfId="0" quotePrefix="1" applyNumberFormat="1" applyFont="1" applyFill="1" applyBorder="1" applyAlignment="1">
      <alignment horizontal="right" vertical="center" wrapText="1"/>
    </xf>
    <xf numFmtId="41" fontId="18" fillId="0" borderId="2" xfId="0" applyNumberFormat="1" applyFont="1" applyBorder="1" applyAlignment="1">
      <alignment horizontal="right" vertical="center"/>
    </xf>
    <xf numFmtId="41" fontId="18" fillId="0" borderId="2" xfId="0" applyNumberFormat="1" applyFont="1" applyBorder="1" applyAlignment="1">
      <alignment horizontal="right" vertical="center" indent="1"/>
    </xf>
    <xf numFmtId="0" fontId="18" fillId="0" borderId="2" xfId="0" applyFont="1" applyBorder="1" applyAlignment="1">
      <alignment horizontal="left" vertical="top" wrapText="1" indent="1"/>
    </xf>
    <xf numFmtId="0" fontId="19" fillId="0" borderId="2" xfId="0" applyFont="1" applyFill="1" applyBorder="1" applyAlignment="1">
      <alignment horizontal="left" vertical="top" wrapText="1" indent="1"/>
    </xf>
    <xf numFmtId="164" fontId="18" fillId="0" borderId="2" xfId="2" applyNumberFormat="1" applyFont="1" applyBorder="1"/>
    <xf numFmtId="0" fontId="18" fillId="0" borderId="2" xfId="0" quotePrefix="1" applyFont="1" applyBorder="1" applyAlignment="1">
      <alignment horizontal="left" indent="1"/>
    </xf>
    <xf numFmtId="4" fontId="22" fillId="4" borderId="25" xfId="0" quotePrefix="1" applyNumberFormat="1" applyFont="1" applyFill="1" applyBorder="1" applyAlignment="1">
      <alignment horizontal="center" vertical="center"/>
    </xf>
    <xf numFmtId="3" fontId="18" fillId="0" borderId="2" xfId="0" applyNumberFormat="1" applyFont="1" applyBorder="1" applyAlignment="1">
      <alignment horizontal="right" vertical="center" wrapText="1"/>
    </xf>
    <xf numFmtId="164" fontId="18" fillId="0" borderId="2" xfId="2" applyNumberFormat="1" applyFont="1" applyBorder="1" applyAlignment="1">
      <alignment horizontal="right" vertical="center" wrapText="1"/>
    </xf>
    <xf numFmtId="164" fontId="18" fillId="0" borderId="2" xfId="2" applyNumberFormat="1" applyFont="1" applyFill="1" applyBorder="1"/>
    <xf numFmtId="0" fontId="18" fillId="0" borderId="2" xfId="0" applyFont="1" applyFill="1" applyBorder="1" applyAlignment="1">
      <alignment horizontal="left" indent="1"/>
    </xf>
    <xf numFmtId="164" fontId="13" fillId="4" borderId="20" xfId="2" applyNumberFormat="1" applyFont="1" applyFill="1" applyBorder="1" applyAlignment="1">
      <alignment horizontal="center" vertical="center"/>
    </xf>
    <xf numFmtId="4" fontId="22" fillId="4" borderId="25" xfId="0" quotePrefix="1" applyNumberFormat="1" applyFont="1" applyFill="1" applyBorder="1" applyAlignment="1">
      <alignment horizontal="center"/>
    </xf>
    <xf numFmtId="0" fontId="16" fillId="0" borderId="24" xfId="0" applyFont="1" applyFill="1" applyBorder="1" applyAlignment="1">
      <alignment horizontal="left"/>
    </xf>
    <xf numFmtId="4" fontId="22" fillId="4" borderId="25" xfId="0" applyNumberFormat="1" applyFont="1" applyFill="1" applyBorder="1" applyAlignment="1">
      <alignment horizontal="left"/>
    </xf>
    <xf numFmtId="164" fontId="13" fillId="4" borderId="25" xfId="2" applyNumberFormat="1" applyFont="1" applyFill="1" applyBorder="1" applyAlignment="1">
      <alignment horizontal="left"/>
    </xf>
    <xf numFmtId="0" fontId="0" fillId="0" borderId="0" xfId="0" applyAlignment="1">
      <alignment horizontal="left"/>
    </xf>
    <xf numFmtId="41" fontId="17" fillId="0" borderId="38" xfId="1" applyFont="1" applyFill="1" applyBorder="1" applyAlignment="1">
      <alignment horizontal="center" vertical="center"/>
    </xf>
    <xf numFmtId="41" fontId="19" fillId="0" borderId="38" xfId="1" applyFont="1" applyFill="1" applyBorder="1" applyAlignment="1">
      <alignment vertical="center"/>
    </xf>
    <xf numFmtId="0" fontId="18" fillId="0" borderId="28" xfId="0" applyFont="1" applyBorder="1" applyAlignment="1">
      <alignment horizontal="left" vertical="center" wrapText="1" indent="1"/>
    </xf>
    <xf numFmtId="4" fontId="14" fillId="4" borderId="28" xfId="0" applyNumberFormat="1" applyFont="1" applyFill="1" applyBorder="1" applyAlignment="1">
      <alignment horizontal="center" vertical="center"/>
    </xf>
    <xf numFmtId="4" fontId="22" fillId="4" borderId="28" xfId="0" quotePrefix="1" applyNumberFormat="1" applyFont="1" applyFill="1" applyBorder="1" applyAlignment="1">
      <alignment horizontal="center" vertical="center"/>
    </xf>
    <xf numFmtId="164" fontId="13" fillId="0" borderId="25" xfId="2" applyNumberFormat="1" applyFont="1" applyFill="1" applyBorder="1" applyAlignment="1">
      <alignment horizontal="center" vertical="center"/>
    </xf>
    <xf numFmtId="4" fontId="22" fillId="0" borderId="2" xfId="0" applyNumberFormat="1" applyFont="1" applyFill="1" applyBorder="1" applyAlignment="1">
      <alignment horizontal="center" vertical="center"/>
    </xf>
    <xf numFmtId="4" fontId="22" fillId="0" borderId="20" xfId="0" applyNumberFormat="1" applyFont="1" applyFill="1" applyBorder="1" applyAlignment="1">
      <alignment horizontal="center" vertical="center"/>
    </xf>
    <xf numFmtId="164" fontId="13" fillId="0" borderId="25" xfId="2" quotePrefix="1" applyNumberFormat="1" applyFont="1" applyFill="1" applyBorder="1" applyAlignment="1">
      <alignment horizontal="center" vertical="center"/>
    </xf>
    <xf numFmtId="164" fontId="13" fillId="0" borderId="26" xfId="2" applyNumberFormat="1" applyFont="1" applyFill="1" applyBorder="1" applyAlignment="1">
      <alignment horizontal="center" vertical="center"/>
    </xf>
    <xf numFmtId="3" fontId="18" fillId="0" borderId="2" xfId="0" applyNumberFormat="1" applyFont="1" applyBorder="1" applyAlignment="1">
      <alignment vertical="center"/>
    </xf>
    <xf numFmtId="0" fontId="18" fillId="0" borderId="2" xfId="0" quotePrefix="1" applyFont="1" applyBorder="1" applyAlignment="1">
      <alignment horizontal="left" vertical="center" wrapText="1" indent="1"/>
    </xf>
    <xf numFmtId="164" fontId="6" fillId="0" borderId="2" xfId="5" applyNumberFormat="1" applyFont="1" applyFill="1" applyBorder="1" applyAlignment="1">
      <alignment vertical="center"/>
    </xf>
    <xf numFmtId="0" fontId="6" fillId="0" borderId="2" xfId="4" applyFont="1" applyFill="1" applyBorder="1" applyAlignment="1">
      <alignment horizontal="left" vertical="center" wrapText="1"/>
    </xf>
    <xf numFmtId="0" fontId="6" fillId="0" borderId="2" xfId="4" applyFont="1" applyFill="1" applyBorder="1" applyAlignment="1">
      <alignment horizontal="left" vertical="center"/>
    </xf>
    <xf numFmtId="41" fontId="5" fillId="0" borderId="34" xfId="0" applyNumberFormat="1" applyFont="1" applyBorder="1" applyAlignment="1">
      <alignment vertical="center"/>
    </xf>
    <xf numFmtId="0" fontId="6" fillId="0" borderId="15" xfId="0" applyFont="1" applyBorder="1" applyAlignment="1">
      <alignment vertical="center" wrapText="1"/>
    </xf>
    <xf numFmtId="0" fontId="5" fillId="2" borderId="18" xfId="0" applyFont="1" applyFill="1" applyBorder="1" applyAlignment="1">
      <alignment horizontal="center" vertical="top"/>
    </xf>
    <xf numFmtId="0" fontId="5" fillId="2" borderId="18" xfId="0" applyFont="1" applyFill="1" applyBorder="1" applyAlignment="1">
      <alignment vertical="top" wrapText="1"/>
    </xf>
    <xf numFmtId="41" fontId="5" fillId="2" borderId="18" xfId="1" applyFont="1" applyFill="1" applyBorder="1" applyAlignment="1">
      <alignment vertical="top"/>
    </xf>
    <xf numFmtId="0" fontId="6" fillId="2" borderId="18" xfId="0" applyFont="1" applyFill="1" applyBorder="1" applyAlignment="1">
      <alignment vertical="top" wrapText="1"/>
    </xf>
    <xf numFmtId="0" fontId="6" fillId="2" borderId="18" xfId="0" applyFont="1" applyFill="1" applyBorder="1" applyAlignment="1">
      <alignment vertical="top"/>
    </xf>
    <xf numFmtId="0" fontId="0" fillId="0" borderId="0" xfId="0" applyFill="1" applyAlignment="1">
      <alignment vertical="center"/>
    </xf>
    <xf numFmtId="0" fontId="18" fillId="0" borderId="2" xfId="0" applyFont="1" applyFill="1" applyBorder="1" applyAlignment="1">
      <alignment horizontal="left" vertical="center" wrapText="1" indent="1"/>
    </xf>
    <xf numFmtId="164" fontId="0" fillId="0" borderId="0" xfId="0" applyNumberFormat="1" applyFill="1" applyAlignment="1">
      <alignment vertical="center"/>
    </xf>
    <xf numFmtId="0" fontId="17" fillId="0" borderId="18" xfId="0" applyFont="1" applyFill="1" applyBorder="1" applyAlignment="1">
      <alignment horizontal="left" vertical="center" wrapText="1" indent="1"/>
    </xf>
    <xf numFmtId="164" fontId="16" fillId="0" borderId="18" xfId="2" applyNumberFormat="1" applyFont="1" applyFill="1" applyBorder="1" applyAlignment="1">
      <alignment vertical="center"/>
    </xf>
    <xf numFmtId="0" fontId="17" fillId="0" borderId="2" xfId="0" applyFont="1" applyFill="1" applyBorder="1" applyAlignment="1">
      <alignment horizontal="left" vertical="center" wrapText="1" indent="1"/>
    </xf>
    <xf numFmtId="164" fontId="16" fillId="0" borderId="2" xfId="2" applyNumberFormat="1" applyFont="1" applyFill="1" applyBorder="1" applyAlignment="1">
      <alignment vertical="center"/>
    </xf>
    <xf numFmtId="0" fontId="17" fillId="0" borderId="3" xfId="0" applyFont="1" applyFill="1" applyBorder="1" applyAlignment="1">
      <alignment horizontal="left" vertical="center" wrapText="1" indent="1"/>
    </xf>
    <xf numFmtId="164" fontId="16" fillId="0" borderId="3" xfId="2" applyNumberFormat="1" applyFont="1" applyFill="1" applyBorder="1" applyAlignment="1">
      <alignment vertical="center"/>
    </xf>
    <xf numFmtId="0" fontId="17" fillId="0" borderId="18"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16" fillId="0" borderId="22" xfId="0" applyFont="1" applyBorder="1" applyAlignment="1">
      <alignment horizontal="left" vertical="center"/>
    </xf>
    <xf numFmtId="164" fontId="16" fillId="0" borderId="22" xfId="2" applyNumberFormat="1" applyFont="1" applyBorder="1" applyAlignment="1">
      <alignment vertical="center"/>
    </xf>
    <xf numFmtId="0" fontId="16" fillId="0" borderId="18" xfId="0" applyFont="1" applyBorder="1" applyAlignment="1">
      <alignment horizontal="left" vertical="center"/>
    </xf>
    <xf numFmtId="164" fontId="16" fillId="0" borderId="18" xfId="2" applyNumberFormat="1" applyFont="1" applyBorder="1" applyAlignment="1">
      <alignment vertical="center"/>
    </xf>
    <xf numFmtId="164" fontId="16" fillId="0" borderId="2" xfId="2" applyNumberFormat="1" applyFont="1" applyBorder="1" applyAlignment="1">
      <alignment vertical="center"/>
    </xf>
    <xf numFmtId="0" fontId="17" fillId="0" borderId="18" xfId="0" applyFont="1" applyBorder="1" applyAlignment="1">
      <alignment horizontal="left" vertical="center" wrapText="1"/>
    </xf>
    <xf numFmtId="0" fontId="16" fillId="0" borderId="2"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17" fillId="0" borderId="2" xfId="0" applyFont="1" applyBorder="1" applyAlignment="1">
      <alignment horizontal="left" vertical="center" wrapText="1"/>
    </xf>
    <xf numFmtId="0" fontId="16" fillId="0" borderId="17" xfId="0" applyFont="1" applyFill="1" applyBorder="1" applyAlignment="1">
      <alignment horizontal="center" vertical="center"/>
    </xf>
    <xf numFmtId="0" fontId="16" fillId="0" borderId="39" xfId="0" applyFont="1" applyFill="1" applyBorder="1" applyAlignment="1">
      <alignment horizontal="center" vertical="center"/>
    </xf>
    <xf numFmtId="0" fontId="0" fillId="0" borderId="0" xfId="0" applyFill="1"/>
    <xf numFmtId="164" fontId="18" fillId="0" borderId="18" xfId="2" applyNumberFormat="1" applyFont="1" applyFill="1" applyBorder="1" applyAlignment="1">
      <alignment vertical="center"/>
    </xf>
    <xf numFmtId="164" fontId="18" fillId="0" borderId="2" xfId="2" applyNumberFormat="1" applyFont="1" applyFill="1" applyBorder="1" applyAlignment="1">
      <alignment vertical="center"/>
    </xf>
    <xf numFmtId="164" fontId="18" fillId="0" borderId="3" xfId="2" applyNumberFormat="1" applyFont="1" applyFill="1" applyBorder="1" applyAlignment="1">
      <alignment vertical="center"/>
    </xf>
    <xf numFmtId="0" fontId="19" fillId="0" borderId="24" xfId="0" applyFont="1" applyFill="1" applyBorder="1" applyAlignment="1">
      <alignment horizontal="center" vertical="center"/>
    </xf>
    <xf numFmtId="0" fontId="19" fillId="0" borderId="2" xfId="0" applyFont="1" applyFill="1" applyBorder="1" applyAlignment="1">
      <alignment horizontal="left" vertical="center" wrapText="1" indent="1"/>
    </xf>
    <xf numFmtId="0" fontId="16" fillId="0" borderId="0" xfId="0" applyFont="1" applyFill="1" applyBorder="1" applyAlignment="1">
      <alignment horizontal="center" vertical="center"/>
    </xf>
    <xf numFmtId="0" fontId="17" fillId="0" borderId="0" xfId="0" applyFont="1" applyBorder="1" applyAlignment="1">
      <alignment horizontal="left" vertical="center" wrapText="1" indent="2"/>
    </xf>
    <xf numFmtId="164" fontId="16" fillId="0" borderId="0" xfId="2" applyNumberFormat="1" applyFont="1" applyFill="1" applyBorder="1" applyAlignment="1">
      <alignment vertical="center"/>
    </xf>
    <xf numFmtId="4" fontId="22" fillId="0" borderId="0" xfId="0" applyNumberFormat="1" applyFont="1" applyFill="1" applyBorder="1" applyAlignment="1">
      <alignment vertical="center"/>
    </xf>
    <xf numFmtId="0" fontId="24" fillId="0" borderId="0" xfId="0" quotePrefix="1" applyFont="1" applyFill="1" applyBorder="1" applyAlignment="1">
      <alignment horizontal="center" vertical="center"/>
    </xf>
    <xf numFmtId="41" fontId="7" fillId="0" borderId="0" xfId="0" applyNumberFormat="1" applyFont="1" applyFill="1"/>
    <xf numFmtId="164" fontId="26" fillId="0" borderId="25" xfId="2" applyNumberFormat="1" applyFont="1" applyFill="1" applyBorder="1" applyAlignment="1">
      <alignment vertical="center"/>
    </xf>
    <xf numFmtId="164" fontId="26" fillId="0" borderId="26" xfId="2" applyNumberFormat="1" applyFont="1" applyFill="1" applyBorder="1" applyAlignment="1">
      <alignment vertical="center"/>
    </xf>
    <xf numFmtId="4" fontId="26" fillId="4" borderId="25" xfId="0" applyNumberFormat="1" applyFont="1" applyFill="1" applyBorder="1" applyAlignment="1">
      <alignment vertical="center"/>
    </xf>
    <xf numFmtId="4" fontId="26" fillId="4" borderId="26" xfId="0" applyNumberFormat="1" applyFont="1" applyFill="1" applyBorder="1" applyAlignment="1">
      <alignment vertical="center"/>
    </xf>
    <xf numFmtId="4" fontId="26" fillId="0" borderId="25" xfId="0" applyNumberFormat="1" applyFont="1" applyFill="1" applyBorder="1" applyAlignment="1">
      <alignment vertical="center"/>
    </xf>
    <xf numFmtId="4" fontId="26" fillId="0" borderId="2" xfId="0" applyNumberFormat="1" applyFont="1" applyFill="1" applyBorder="1" applyAlignment="1">
      <alignment vertical="center"/>
    </xf>
    <xf numFmtId="4" fontId="26" fillId="0" borderId="20" xfId="0" applyNumberFormat="1" applyFont="1" applyFill="1" applyBorder="1" applyAlignment="1">
      <alignment vertical="center"/>
    </xf>
    <xf numFmtId="0" fontId="25" fillId="0" borderId="2" xfId="0" quotePrefix="1" applyFont="1" applyFill="1" applyBorder="1" applyAlignment="1">
      <alignment horizontal="center" vertical="center"/>
    </xf>
    <xf numFmtId="0" fontId="27" fillId="0" borderId="2" xfId="6" applyFont="1" applyFill="1" applyBorder="1"/>
    <xf numFmtId="0" fontId="27" fillId="0" borderId="2" xfId="6" applyFont="1" applyBorder="1"/>
    <xf numFmtId="0" fontId="27" fillId="0" borderId="20" xfId="6" applyFont="1" applyBorder="1"/>
    <xf numFmtId="0" fontId="25" fillId="0" borderId="20" xfId="0" quotePrefix="1" applyFont="1" applyFill="1" applyBorder="1" applyAlignment="1">
      <alignment horizontal="center" vertical="center"/>
    </xf>
    <xf numFmtId="0" fontId="18" fillId="0" borderId="2" xfId="0" applyFont="1" applyFill="1" applyBorder="1" applyAlignment="1">
      <alignment horizontal="left" vertical="center" wrapText="1" indent="2"/>
    </xf>
    <xf numFmtId="0" fontId="25" fillId="0" borderId="25" xfId="0" quotePrefix="1" applyFont="1" applyFill="1" applyBorder="1" applyAlignment="1">
      <alignment horizontal="center" vertical="center"/>
    </xf>
    <xf numFmtId="164" fontId="18" fillId="0" borderId="2" xfId="2" applyNumberFormat="1" applyFont="1" applyBorder="1" applyAlignment="1">
      <alignment vertical="top" wrapText="1"/>
    </xf>
    <xf numFmtId="41" fontId="17" fillId="0" borderId="33" xfId="1" applyFont="1" applyFill="1" applyBorder="1" applyAlignment="1">
      <alignment horizontal="center" vertical="center" wrapText="1"/>
    </xf>
    <xf numFmtId="41" fontId="16" fillId="0" borderId="33" xfId="1" applyFont="1" applyFill="1" applyBorder="1" applyAlignment="1">
      <alignment horizontal="center" vertical="center" wrapText="1"/>
    </xf>
    <xf numFmtId="164" fontId="13" fillId="4" borderId="41" xfId="2" applyNumberFormat="1" applyFont="1" applyFill="1" applyBorder="1" applyAlignment="1">
      <alignment horizontal="center" vertical="center"/>
    </xf>
    <xf numFmtId="41" fontId="16" fillId="0" borderId="2" xfId="1" applyFont="1" applyBorder="1" applyAlignment="1">
      <alignment horizontal="center" vertical="center"/>
    </xf>
    <xf numFmtId="164" fontId="13" fillId="4" borderId="2" xfId="2" applyNumberFormat="1" applyFont="1" applyFill="1" applyBorder="1" applyAlignment="1">
      <alignment horizontal="center" vertical="center"/>
    </xf>
    <xf numFmtId="164" fontId="13" fillId="0" borderId="2" xfId="2" applyNumberFormat="1" applyFont="1" applyFill="1" applyBorder="1" applyAlignment="1">
      <alignment horizontal="center" vertical="center"/>
    </xf>
    <xf numFmtId="164" fontId="13" fillId="0" borderId="3" xfId="2" applyNumberFormat="1" applyFont="1" applyFill="1" applyBorder="1" applyAlignment="1">
      <alignment horizontal="center" vertical="center"/>
    </xf>
    <xf numFmtId="0" fontId="16" fillId="0" borderId="18" xfId="0" applyFont="1" applyBorder="1" applyAlignment="1">
      <alignment horizontal="left" vertical="center" wrapText="1"/>
    </xf>
    <xf numFmtId="41" fontId="17" fillId="0" borderId="43" xfId="1" applyFont="1" applyFill="1" applyBorder="1" applyAlignment="1">
      <alignment horizontal="center" vertical="center"/>
    </xf>
    <xf numFmtId="4" fontId="22" fillId="4" borderId="18" xfId="0" applyNumberFormat="1" applyFont="1" applyFill="1" applyBorder="1" applyAlignment="1">
      <alignment horizontal="center" vertical="center"/>
    </xf>
    <xf numFmtId="41" fontId="17" fillId="0" borderId="44" xfId="1" applyFont="1" applyFill="1" applyBorder="1" applyAlignment="1">
      <alignment horizontal="center" vertical="center"/>
    </xf>
    <xf numFmtId="164" fontId="13" fillId="0" borderId="20" xfId="2" applyNumberFormat="1" applyFont="1" applyFill="1" applyBorder="1" applyAlignment="1">
      <alignment horizontal="center" vertical="center"/>
    </xf>
    <xf numFmtId="164" fontId="13" fillId="0" borderId="40" xfId="2" applyNumberFormat="1" applyFont="1" applyFill="1" applyBorder="1" applyAlignment="1">
      <alignment horizontal="center" vertical="center"/>
    </xf>
    <xf numFmtId="0" fontId="18" fillId="0" borderId="3" xfId="0" applyFont="1" applyFill="1" applyBorder="1" applyAlignment="1">
      <alignment horizontal="left" vertical="center" wrapText="1" indent="1"/>
    </xf>
    <xf numFmtId="41" fontId="17" fillId="0" borderId="37" xfId="1" applyFont="1" applyFill="1" applyBorder="1" applyAlignment="1">
      <alignment horizontal="center" vertical="center" wrapText="1"/>
    </xf>
    <xf numFmtId="4" fontId="22" fillId="4" borderId="41" xfId="0" applyNumberFormat="1" applyFont="1" applyFill="1" applyBorder="1" applyAlignment="1">
      <alignment horizontal="center" vertical="center"/>
    </xf>
    <xf numFmtId="4" fontId="22" fillId="4" borderId="42" xfId="0" applyNumberFormat="1" applyFont="1" applyFill="1" applyBorder="1" applyAlignment="1">
      <alignment horizontal="center" vertical="center"/>
    </xf>
    <xf numFmtId="0" fontId="18" fillId="0" borderId="41" xfId="0" quotePrefix="1" applyFont="1" applyBorder="1" applyAlignment="1">
      <alignment horizontal="left" vertical="top" wrapText="1" indent="1"/>
    </xf>
    <xf numFmtId="3" fontId="18" fillId="0" borderId="41" xfId="0" applyNumberFormat="1" applyFont="1" applyBorder="1" applyAlignment="1">
      <alignment vertical="top"/>
    </xf>
    <xf numFmtId="0" fontId="18" fillId="0" borderId="2" xfId="0" applyFont="1" applyFill="1" applyBorder="1" applyAlignment="1">
      <alignment horizontal="left" wrapText="1" indent="1"/>
    </xf>
    <xf numFmtId="41" fontId="19" fillId="0" borderId="33" xfId="1" applyFont="1" applyFill="1" applyBorder="1" applyAlignment="1"/>
    <xf numFmtId="164" fontId="13" fillId="4" borderId="45" xfId="2" applyNumberFormat="1" applyFont="1" applyFill="1" applyBorder="1" applyAlignment="1">
      <alignment horizontal="center" vertical="center"/>
    </xf>
    <xf numFmtId="164" fontId="13" fillId="4" borderId="46" xfId="2" applyNumberFormat="1" applyFont="1" applyFill="1" applyBorder="1" applyAlignment="1">
      <alignment horizontal="center" vertical="center"/>
    </xf>
    <xf numFmtId="0" fontId="6" fillId="0" borderId="2" xfId="4" applyFont="1" applyFill="1" applyBorder="1" applyAlignment="1">
      <alignment horizontal="left" vertical="top" wrapText="1"/>
    </xf>
    <xf numFmtId="164" fontId="6" fillId="0" borderId="2" xfId="5" applyNumberFormat="1" applyFont="1" applyFill="1" applyBorder="1" applyAlignment="1">
      <alignment vertical="top"/>
    </xf>
    <xf numFmtId="0" fontId="6" fillId="0" borderId="2" xfId="4" applyFont="1" applyFill="1" applyBorder="1" applyAlignment="1">
      <alignment horizontal="left" vertical="top"/>
    </xf>
    <xf numFmtId="0" fontId="6" fillId="0" borderId="3" xfId="4" applyFont="1" applyFill="1" applyBorder="1" applyAlignment="1">
      <alignment horizontal="left" vertical="top" wrapText="1"/>
    </xf>
    <xf numFmtId="164" fontId="6" fillId="0" borderId="3" xfId="5" applyNumberFormat="1" applyFont="1" applyFill="1" applyBorder="1" applyAlignment="1">
      <alignment vertical="top"/>
    </xf>
    <xf numFmtId="0" fontId="17" fillId="0" borderId="33" xfId="0" quotePrefix="1" applyFont="1" applyFill="1" applyBorder="1" applyAlignment="1">
      <alignment horizontal="left" vertical="top" wrapText="1"/>
    </xf>
    <xf numFmtId="0" fontId="0" fillId="0" borderId="0" xfId="0" applyBorder="1"/>
    <xf numFmtId="0" fontId="0" fillId="0" borderId="0" xfId="0" applyBorder="1" applyAlignment="1">
      <alignment horizontal="center"/>
    </xf>
    <xf numFmtId="0" fontId="6" fillId="0" borderId="0" xfId="0" applyFont="1" applyBorder="1" applyAlignment="1">
      <alignment horizontal="center" vertical="center"/>
    </xf>
    <xf numFmtId="0" fontId="6" fillId="0" borderId="0" xfId="0" applyFont="1" applyBorder="1" applyAlignment="1">
      <alignment vertical="top"/>
    </xf>
    <xf numFmtId="0" fontId="0" fillId="0" borderId="0" xfId="0" applyBorder="1" applyAlignment="1">
      <alignment vertical="center"/>
    </xf>
    <xf numFmtId="164" fontId="6" fillId="0" borderId="0" xfId="0" applyNumberFormat="1" applyFont="1" applyAlignment="1">
      <alignment vertical="top"/>
    </xf>
    <xf numFmtId="164" fontId="18" fillId="0" borderId="25" xfId="2" applyNumberFormat="1" applyFont="1" applyFill="1" applyBorder="1" applyAlignment="1">
      <alignment vertical="center"/>
    </xf>
    <xf numFmtId="0" fontId="19" fillId="0" borderId="47" xfId="0" applyFont="1" applyFill="1" applyBorder="1" applyAlignment="1">
      <alignment horizontal="center" vertical="center"/>
    </xf>
    <xf numFmtId="164" fontId="18" fillId="0" borderId="28" xfId="2" applyNumberFormat="1" applyFont="1" applyFill="1" applyBorder="1" applyAlignment="1">
      <alignment vertical="center"/>
    </xf>
    <xf numFmtId="164" fontId="26" fillId="0" borderId="45" xfId="2" applyNumberFormat="1" applyFont="1" applyFill="1" applyBorder="1" applyAlignment="1">
      <alignment vertical="center"/>
    </xf>
    <xf numFmtId="0" fontId="25" fillId="4" borderId="25" xfId="0" quotePrefix="1" applyFont="1" applyFill="1" applyBorder="1" applyAlignment="1">
      <alignment horizontal="center" vertical="center"/>
    </xf>
    <xf numFmtId="0" fontId="25" fillId="4" borderId="2" xfId="0" quotePrefix="1" applyFont="1" applyFill="1" applyBorder="1" applyAlignment="1">
      <alignment horizontal="center" vertical="center"/>
    </xf>
    <xf numFmtId="0" fontId="25" fillId="4" borderId="20" xfId="0" quotePrefix="1" applyFont="1" applyFill="1" applyBorder="1" applyAlignment="1">
      <alignment horizontal="center" vertical="center"/>
    </xf>
    <xf numFmtId="164" fontId="19" fillId="4" borderId="14" xfId="2" applyNumberFormat="1" applyFont="1" applyFill="1" applyBorder="1" applyAlignment="1">
      <alignment vertical="center" wrapText="1"/>
    </xf>
    <xf numFmtId="0" fontId="25" fillId="4" borderId="26" xfId="0" quotePrefix="1" applyFont="1" applyFill="1" applyBorder="1" applyAlignment="1">
      <alignment horizontal="center" vertical="center"/>
    </xf>
    <xf numFmtId="0" fontId="25" fillId="4" borderId="28" xfId="0" quotePrefix="1" applyFont="1" applyFill="1" applyBorder="1" applyAlignment="1">
      <alignment horizontal="center" vertical="center"/>
    </xf>
    <xf numFmtId="0" fontId="25" fillId="4" borderId="29" xfId="0" quotePrefix="1" applyFont="1" applyFill="1" applyBorder="1" applyAlignment="1">
      <alignment horizontal="center" vertical="center"/>
    </xf>
    <xf numFmtId="0" fontId="28" fillId="0" borderId="2" xfId="0" quotePrefix="1" applyFont="1" applyBorder="1" applyAlignment="1">
      <alignment horizontal="left" vertical="center" wrapText="1" readingOrder="1"/>
    </xf>
    <xf numFmtId="0" fontId="28" fillId="0" borderId="49" xfId="0" quotePrefix="1" applyFont="1" applyBorder="1" applyAlignment="1">
      <alignment horizontal="left" vertical="center" wrapText="1" readingOrder="1"/>
    </xf>
    <xf numFmtId="0" fontId="25" fillId="5" borderId="2" xfId="0" quotePrefix="1" applyFont="1" applyFill="1" applyBorder="1" applyAlignment="1">
      <alignment horizontal="center" vertical="center"/>
    </xf>
    <xf numFmtId="0" fontId="25" fillId="5" borderId="28" xfId="0" quotePrefix="1" applyFont="1" applyFill="1" applyBorder="1" applyAlignment="1">
      <alignment horizontal="center" vertical="center"/>
    </xf>
    <xf numFmtId="0" fontId="25" fillId="6" borderId="2" xfId="0" quotePrefix="1" applyFont="1" applyFill="1" applyBorder="1" applyAlignment="1">
      <alignment horizontal="center" vertical="center"/>
    </xf>
    <xf numFmtId="0" fontId="3" fillId="3" borderId="36"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7" xfId="0" applyFont="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6" xfId="0" applyFont="1" applyBorder="1" applyAlignment="1">
      <alignment horizontal="center" vertical="center" wrapText="1"/>
    </xf>
    <xf numFmtId="0" fontId="29" fillId="0" borderId="48" xfId="0" applyFont="1" applyBorder="1" applyAlignment="1">
      <alignment horizontal="left" vertical="center" wrapText="1" readingOrder="1"/>
    </xf>
    <xf numFmtId="0" fontId="29" fillId="0" borderId="2" xfId="0" applyFont="1" applyBorder="1" applyAlignment="1">
      <alignment horizontal="left" vertical="center" wrapText="1" readingOrder="1"/>
    </xf>
    <xf numFmtId="0" fontId="30" fillId="0" borderId="17" xfId="0" applyFont="1" applyFill="1" applyBorder="1" applyAlignment="1">
      <alignment horizontal="center" vertical="center"/>
    </xf>
    <xf numFmtId="0" fontId="30" fillId="0" borderId="24" xfId="0" applyFont="1" applyFill="1" applyBorder="1" applyAlignment="1">
      <alignment horizontal="center" vertical="center"/>
    </xf>
    <xf numFmtId="0" fontId="31" fillId="0" borderId="50" xfId="0" applyFont="1" applyBorder="1" applyAlignment="1">
      <alignment horizontal="left" wrapText="1"/>
    </xf>
    <xf numFmtId="0" fontId="31" fillId="0" borderId="0" xfId="0" applyFont="1" applyAlignment="1">
      <alignment horizontal="left"/>
    </xf>
  </cellXfs>
  <cellStyles count="8">
    <cellStyle name="Comma" xfId="2" builtinId="3"/>
    <cellStyle name="Comma [0]" xfId="1" builtinId="6"/>
    <cellStyle name="Comma 2" xfId="5"/>
    <cellStyle name="Comma 7" xfId="7"/>
    <cellStyle name="Normal" xfId="0" builtinId="0"/>
    <cellStyle name="Normal 2" xfId="3"/>
    <cellStyle name="Normal 3" xfId="4"/>
    <cellStyle name="Normal 7" xfId="6"/>
  </cellStyles>
  <dxfs count="0"/>
  <tableStyles count="0" defaultTableStyle="TableStyleMedium2" defaultPivotStyle="PivotStyleLight16"/>
  <colors>
    <mruColors>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298174</xdr:colOff>
      <xdr:row>19</xdr:row>
      <xdr:rowOff>33131</xdr:rowOff>
    </xdr:from>
    <xdr:to>
      <xdr:col>1</xdr:col>
      <xdr:colOff>853109</xdr:colOff>
      <xdr:row>19</xdr:row>
      <xdr:rowOff>215348</xdr:rowOff>
    </xdr:to>
    <xdr:sp macro="" textlink="">
      <xdr:nvSpPr>
        <xdr:cNvPr id="2" name="Rectangle 1"/>
        <xdr:cNvSpPr/>
      </xdr:nvSpPr>
      <xdr:spPr>
        <a:xfrm>
          <a:off x="546652" y="80788566"/>
          <a:ext cx="554935" cy="182217"/>
        </a:xfrm>
        <a:prstGeom prst="rect">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chemeClr val="bg1"/>
              </a:solidFill>
              <a:latin typeface="Arial" panose="020B0604020202020204" pitchFamily="34" charset="0"/>
              <a:cs typeface="Arial" panose="020B0604020202020204" pitchFamily="34" charset="0"/>
            </a:rPr>
            <a:t>===</a:t>
          </a:r>
        </a:p>
      </xdr:txBody>
    </xdr:sp>
    <xdr:clientData/>
  </xdr:twoCellAnchor>
  <xdr:twoCellAnchor>
    <xdr:from>
      <xdr:col>1</xdr:col>
      <xdr:colOff>298174</xdr:colOff>
      <xdr:row>20</xdr:row>
      <xdr:rowOff>33131</xdr:rowOff>
    </xdr:from>
    <xdr:to>
      <xdr:col>1</xdr:col>
      <xdr:colOff>853109</xdr:colOff>
      <xdr:row>20</xdr:row>
      <xdr:rowOff>215348</xdr:rowOff>
    </xdr:to>
    <xdr:sp macro="" textlink="">
      <xdr:nvSpPr>
        <xdr:cNvPr id="3" name="Rectangle 2"/>
        <xdr:cNvSpPr/>
      </xdr:nvSpPr>
      <xdr:spPr>
        <a:xfrm>
          <a:off x="546652" y="81028761"/>
          <a:ext cx="554935" cy="182217"/>
        </a:xfrm>
        <a:prstGeom prst="rect">
          <a:avLst/>
        </a:prstGeom>
        <a:solidFill>
          <a:srgbClr val="00CC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a:solidFill>
                <a:schemeClr val="bg1"/>
              </a:solidFill>
              <a:latin typeface="Arial" panose="020B0604020202020204" pitchFamily="34" charset="0"/>
              <a:cs typeface="Arial" panose="020B0604020202020204" pitchFamily="34" charset="0"/>
            </a:rPr>
            <a: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rgb="FF00B050"/>
  </sheetPr>
  <dimension ref="A1:G156"/>
  <sheetViews>
    <sheetView topLeftCell="A3" zoomScale="85" zoomScaleNormal="85" workbookViewId="0">
      <pane ySplit="3" topLeftCell="A6" activePane="bottomLeft" state="frozenSplit"/>
      <selection activeCell="B116" sqref="B116"/>
      <selection pane="bottomLeft" activeCell="D116" sqref="D116"/>
    </sheetView>
  </sheetViews>
  <sheetFormatPr defaultRowHeight="15"/>
  <cols>
    <col min="1" max="1" width="6.5703125" style="2" customWidth="1"/>
    <col min="2" max="2" width="84.140625" style="18" customWidth="1"/>
    <col min="3" max="3" width="18" style="11" customWidth="1"/>
    <col min="4" max="4" width="59.85546875" style="18" customWidth="1"/>
    <col min="5" max="5" width="12.5703125" customWidth="1"/>
    <col min="6" max="6" width="24.7109375" customWidth="1"/>
    <col min="7" max="7" width="9.140625" style="231"/>
  </cols>
  <sheetData>
    <row r="1" spans="1:7" ht="15.75">
      <c r="A1" s="8" t="s">
        <v>32</v>
      </c>
      <c r="B1" s="19"/>
      <c r="C1" s="22"/>
      <c r="D1" s="17"/>
      <c r="E1" s="1"/>
    </row>
    <row r="2" spans="1:7">
      <c r="A2" s="3"/>
      <c r="B2" s="17"/>
      <c r="C2" s="22"/>
      <c r="D2" s="17"/>
      <c r="E2" s="1"/>
    </row>
    <row r="3" spans="1:7" s="2" customFormat="1">
      <c r="A3" s="253" t="s">
        <v>24</v>
      </c>
      <c r="B3" s="255" t="s">
        <v>25</v>
      </c>
      <c r="C3" s="45" t="s">
        <v>62</v>
      </c>
      <c r="D3" s="255" t="s">
        <v>26</v>
      </c>
      <c r="E3" s="253" t="s">
        <v>27</v>
      </c>
      <c r="G3" s="232"/>
    </row>
    <row r="4" spans="1:7">
      <c r="A4" s="254"/>
      <c r="B4" s="256"/>
      <c r="C4" s="46" t="s">
        <v>28</v>
      </c>
      <c r="D4" s="256"/>
      <c r="E4" s="254"/>
    </row>
    <row r="5" spans="1:7" s="44" customFormat="1" ht="12.75">
      <c r="A5" s="47">
        <v>1</v>
      </c>
      <c r="B5" s="48">
        <v>2</v>
      </c>
      <c r="C5" s="47">
        <v>3</v>
      </c>
      <c r="D5" s="48">
        <v>4</v>
      </c>
      <c r="E5" s="47">
        <v>5</v>
      </c>
      <c r="G5" s="233"/>
    </row>
    <row r="6" spans="1:7" s="29" customFormat="1" ht="12.75">
      <c r="A6" s="148" t="s">
        <v>47</v>
      </c>
      <c r="B6" s="149" t="s">
        <v>0</v>
      </c>
      <c r="C6" s="150">
        <f>SUM(C7:C54)</f>
        <v>7585854000</v>
      </c>
      <c r="D6" s="151"/>
      <c r="E6" s="152"/>
      <c r="G6" s="234"/>
    </row>
    <row r="7" spans="1:7" s="29" customFormat="1" ht="12.75">
      <c r="A7" s="5">
        <v>1</v>
      </c>
      <c r="B7" s="225" t="s">
        <v>199</v>
      </c>
      <c r="C7" s="226">
        <v>40000000</v>
      </c>
      <c r="D7" s="34" t="s">
        <v>66</v>
      </c>
      <c r="E7" s="6"/>
      <c r="F7" s="236">
        <f>SUM(C7:C10)</f>
        <v>78000000</v>
      </c>
      <c r="G7" s="234"/>
    </row>
    <row r="8" spans="1:7" s="29" customFormat="1" ht="25.5">
      <c r="A8" s="5">
        <v>2</v>
      </c>
      <c r="B8" s="225" t="s">
        <v>222</v>
      </c>
      <c r="C8" s="226">
        <v>3000000</v>
      </c>
      <c r="D8" s="34" t="s">
        <v>67</v>
      </c>
      <c r="E8" s="6"/>
      <c r="G8" s="234"/>
    </row>
    <row r="9" spans="1:7" s="29" customFormat="1" ht="12.75">
      <c r="A9" s="5">
        <v>3</v>
      </c>
      <c r="B9" s="225" t="s">
        <v>68</v>
      </c>
      <c r="C9" s="226">
        <v>15000000</v>
      </c>
      <c r="D9" s="34" t="s">
        <v>69</v>
      </c>
      <c r="E9" s="6"/>
      <c r="G9" s="234"/>
    </row>
    <row r="10" spans="1:7" s="29" customFormat="1" ht="12.75">
      <c r="A10" s="5">
        <v>4</v>
      </c>
      <c r="B10" s="225" t="s">
        <v>70</v>
      </c>
      <c r="C10" s="226">
        <v>20000000</v>
      </c>
      <c r="D10" s="34" t="s">
        <v>71</v>
      </c>
      <c r="E10" s="6"/>
      <c r="G10" s="234"/>
    </row>
    <row r="11" spans="1:7" s="29" customFormat="1" ht="25.5">
      <c r="A11" s="5">
        <v>5</v>
      </c>
      <c r="B11" s="225" t="s">
        <v>200</v>
      </c>
      <c r="C11" s="226">
        <v>659175000</v>
      </c>
      <c r="D11" s="34" t="s">
        <v>72</v>
      </c>
      <c r="E11" s="6"/>
      <c r="F11" s="236">
        <f>SUM(C11:C14)</f>
        <v>1713867000</v>
      </c>
      <c r="G11" s="234"/>
    </row>
    <row r="12" spans="1:7" s="29" customFormat="1" ht="25.5">
      <c r="A12" s="5">
        <v>6</v>
      </c>
      <c r="B12" s="225" t="s">
        <v>223</v>
      </c>
      <c r="C12" s="226">
        <v>412692000</v>
      </c>
      <c r="D12" s="35" t="s">
        <v>75</v>
      </c>
      <c r="E12" s="6"/>
      <c r="G12" s="234"/>
    </row>
    <row r="13" spans="1:7" s="29" customFormat="1" ht="25.5">
      <c r="A13" s="5">
        <v>7</v>
      </c>
      <c r="B13" s="225" t="s">
        <v>73</v>
      </c>
      <c r="C13" s="226">
        <v>425000000</v>
      </c>
      <c r="D13" s="35" t="s">
        <v>76</v>
      </c>
      <c r="E13" s="6"/>
      <c r="G13" s="234"/>
    </row>
    <row r="14" spans="1:7" s="29" customFormat="1" ht="25.5">
      <c r="A14" s="5">
        <v>8</v>
      </c>
      <c r="B14" s="225" t="s">
        <v>74</v>
      </c>
      <c r="C14" s="226">
        <v>217000000</v>
      </c>
      <c r="D14" s="35" t="s">
        <v>77</v>
      </c>
      <c r="E14" s="6"/>
      <c r="G14" s="234"/>
    </row>
    <row r="15" spans="1:7" s="29" customFormat="1" ht="25.5">
      <c r="A15" s="5">
        <v>9</v>
      </c>
      <c r="B15" s="225" t="s">
        <v>201</v>
      </c>
      <c r="C15" s="226">
        <v>96000000</v>
      </c>
      <c r="D15" s="35" t="s">
        <v>80</v>
      </c>
      <c r="E15" s="6"/>
      <c r="F15" s="236">
        <f>SUM(C15:C18)</f>
        <v>158000000</v>
      </c>
      <c r="G15" s="234"/>
    </row>
    <row r="16" spans="1:7" s="29" customFormat="1" ht="25.5">
      <c r="A16" s="5">
        <v>10</v>
      </c>
      <c r="B16" s="225" t="s">
        <v>224</v>
      </c>
      <c r="C16" s="226">
        <v>27000000</v>
      </c>
      <c r="D16" s="35" t="s">
        <v>81</v>
      </c>
      <c r="E16" s="6"/>
      <c r="G16" s="234"/>
    </row>
    <row r="17" spans="1:7" s="29" customFormat="1" ht="25.5">
      <c r="A17" s="5">
        <v>11</v>
      </c>
      <c r="B17" s="225" t="s">
        <v>78</v>
      </c>
      <c r="C17" s="226">
        <v>15000000</v>
      </c>
      <c r="D17" s="35" t="s">
        <v>82</v>
      </c>
      <c r="E17" s="6"/>
      <c r="G17" s="234"/>
    </row>
    <row r="18" spans="1:7" s="29" customFormat="1" ht="25.5">
      <c r="A18" s="5">
        <v>12</v>
      </c>
      <c r="B18" s="225" t="s">
        <v>79</v>
      </c>
      <c r="C18" s="226">
        <v>20000000</v>
      </c>
      <c r="D18" s="35" t="s">
        <v>83</v>
      </c>
      <c r="E18" s="6"/>
      <c r="G18" s="234"/>
    </row>
    <row r="19" spans="1:7" s="29" customFormat="1" ht="12.75">
      <c r="A19" s="5">
        <v>13</v>
      </c>
      <c r="B19" s="225" t="s">
        <v>225</v>
      </c>
      <c r="C19" s="226">
        <v>66000000</v>
      </c>
      <c r="D19" s="35" t="s">
        <v>86</v>
      </c>
      <c r="E19" s="6"/>
      <c r="F19" s="236">
        <f>SUM(C19:C22)</f>
        <v>161500000</v>
      </c>
      <c r="G19" s="234"/>
    </row>
    <row r="20" spans="1:7" s="29" customFormat="1" ht="25.5">
      <c r="A20" s="5">
        <v>14</v>
      </c>
      <c r="B20" s="225" t="s">
        <v>226</v>
      </c>
      <c r="C20" s="226">
        <v>35000000</v>
      </c>
      <c r="D20" s="35" t="s">
        <v>87</v>
      </c>
      <c r="E20" s="6"/>
      <c r="G20" s="234"/>
    </row>
    <row r="21" spans="1:7" s="29" customFormat="1" ht="24">
      <c r="A21" s="5">
        <v>15</v>
      </c>
      <c r="B21" s="225" t="s">
        <v>84</v>
      </c>
      <c r="C21" s="226">
        <v>30000000</v>
      </c>
      <c r="D21" s="35" t="s">
        <v>88</v>
      </c>
      <c r="E21" s="6"/>
      <c r="G21" s="234"/>
    </row>
    <row r="22" spans="1:7" s="29" customFormat="1" ht="12.75">
      <c r="A22" s="5">
        <v>16</v>
      </c>
      <c r="B22" s="225" t="s">
        <v>85</v>
      </c>
      <c r="C22" s="226">
        <v>30500000</v>
      </c>
      <c r="D22" s="35" t="s">
        <v>89</v>
      </c>
      <c r="E22" s="6"/>
      <c r="G22" s="234"/>
    </row>
    <row r="23" spans="1:7" s="29" customFormat="1" ht="12.75">
      <c r="A23" s="5">
        <v>17</v>
      </c>
      <c r="B23" s="225" t="s">
        <v>202</v>
      </c>
      <c r="C23" s="226">
        <v>94165000</v>
      </c>
      <c r="D23" s="35" t="s">
        <v>92</v>
      </c>
      <c r="E23" s="6"/>
      <c r="F23" s="236">
        <f>SUM(C23:C26)</f>
        <v>172165000</v>
      </c>
      <c r="G23" s="234"/>
    </row>
    <row r="24" spans="1:7" s="29" customFormat="1" ht="25.5">
      <c r="A24" s="5">
        <v>18</v>
      </c>
      <c r="B24" s="225" t="s">
        <v>227</v>
      </c>
      <c r="C24" s="226">
        <v>25000000</v>
      </c>
      <c r="D24" s="35" t="s">
        <v>93</v>
      </c>
      <c r="E24" s="6"/>
      <c r="G24" s="234"/>
    </row>
    <row r="25" spans="1:7" s="29" customFormat="1" ht="12.75">
      <c r="A25" s="5">
        <v>19</v>
      </c>
      <c r="B25" s="225" t="s">
        <v>90</v>
      </c>
      <c r="C25" s="226">
        <v>28000000</v>
      </c>
      <c r="D25" s="35" t="s">
        <v>94</v>
      </c>
      <c r="E25" s="6"/>
      <c r="G25" s="234"/>
    </row>
    <row r="26" spans="1:7" s="29" customFormat="1" ht="12.75">
      <c r="A26" s="5">
        <v>20</v>
      </c>
      <c r="B26" s="225" t="s">
        <v>91</v>
      </c>
      <c r="C26" s="226">
        <v>25000000</v>
      </c>
      <c r="D26" s="35" t="s">
        <v>95</v>
      </c>
      <c r="E26" s="6"/>
      <c r="G26" s="234"/>
    </row>
    <row r="27" spans="1:7" s="29" customFormat="1" ht="25.5">
      <c r="A27" s="5">
        <v>21</v>
      </c>
      <c r="B27" s="225" t="s">
        <v>203</v>
      </c>
      <c r="C27" s="226">
        <v>180000000</v>
      </c>
      <c r="D27" s="35" t="s">
        <v>98</v>
      </c>
      <c r="E27" s="6"/>
      <c r="F27" s="236">
        <f>SUM(C27:C30)</f>
        <v>268000000</v>
      </c>
      <c r="G27" s="234"/>
    </row>
    <row r="28" spans="1:7" s="29" customFormat="1" ht="25.5">
      <c r="A28" s="5">
        <v>22</v>
      </c>
      <c r="B28" s="225" t="s">
        <v>228</v>
      </c>
      <c r="C28" s="226">
        <v>25000000</v>
      </c>
      <c r="D28" s="35" t="s">
        <v>99</v>
      </c>
      <c r="E28" s="6"/>
      <c r="G28" s="234"/>
    </row>
    <row r="29" spans="1:7" s="29" customFormat="1" ht="24">
      <c r="A29" s="5">
        <v>23</v>
      </c>
      <c r="B29" s="225" t="s">
        <v>96</v>
      </c>
      <c r="C29" s="226">
        <v>42500000</v>
      </c>
      <c r="D29" s="35" t="s">
        <v>100</v>
      </c>
      <c r="E29" s="6"/>
      <c r="G29" s="234"/>
    </row>
    <row r="30" spans="1:7" s="29" customFormat="1" ht="24">
      <c r="A30" s="5">
        <v>24</v>
      </c>
      <c r="B30" s="225" t="s">
        <v>97</v>
      </c>
      <c r="C30" s="226">
        <v>20500000</v>
      </c>
      <c r="D30" s="35" t="s">
        <v>101</v>
      </c>
      <c r="E30" s="6"/>
      <c r="G30" s="234"/>
    </row>
    <row r="31" spans="1:7" s="29" customFormat="1" ht="25.5">
      <c r="A31" s="5">
        <v>25</v>
      </c>
      <c r="B31" s="225" t="s">
        <v>204</v>
      </c>
      <c r="C31" s="226">
        <v>50500000</v>
      </c>
      <c r="D31" s="35" t="s">
        <v>104</v>
      </c>
      <c r="E31" s="7"/>
      <c r="F31" s="236">
        <f>SUM(C31:C34)</f>
        <v>194500000</v>
      </c>
      <c r="G31" s="234"/>
    </row>
    <row r="32" spans="1:7" s="29" customFormat="1" ht="25.5">
      <c r="A32" s="5">
        <v>26</v>
      </c>
      <c r="B32" s="225" t="s">
        <v>229</v>
      </c>
      <c r="C32" s="226">
        <v>78000000</v>
      </c>
      <c r="D32" s="35" t="s">
        <v>105</v>
      </c>
      <c r="E32" s="7"/>
      <c r="G32" s="234"/>
    </row>
    <row r="33" spans="1:7" s="29" customFormat="1" ht="25.5">
      <c r="A33" s="5">
        <v>27</v>
      </c>
      <c r="B33" s="225" t="s">
        <v>102</v>
      </c>
      <c r="C33" s="226">
        <v>35500000</v>
      </c>
      <c r="D33" s="35" t="s">
        <v>106</v>
      </c>
      <c r="E33" s="7"/>
      <c r="G33" s="234"/>
    </row>
    <row r="34" spans="1:7" s="29" customFormat="1" ht="25.5">
      <c r="A34" s="5">
        <v>28</v>
      </c>
      <c r="B34" s="225" t="s">
        <v>103</v>
      </c>
      <c r="C34" s="226">
        <v>30500000</v>
      </c>
      <c r="D34" s="35" t="s">
        <v>107</v>
      </c>
      <c r="E34" s="7"/>
      <c r="G34" s="234"/>
    </row>
    <row r="35" spans="1:7" s="29" customFormat="1" ht="12.75">
      <c r="A35" s="5">
        <v>29</v>
      </c>
      <c r="B35" s="225" t="s">
        <v>205</v>
      </c>
      <c r="C35" s="226">
        <v>24000000</v>
      </c>
      <c r="D35" s="34" t="s">
        <v>29</v>
      </c>
      <c r="E35" s="6"/>
      <c r="F35" s="236">
        <f>SUM(C35:C38)</f>
        <v>194000000</v>
      </c>
      <c r="G35" s="234"/>
    </row>
    <row r="36" spans="1:7" s="29" customFormat="1" ht="25.5">
      <c r="A36" s="5">
        <v>30</v>
      </c>
      <c r="B36" s="225" t="s">
        <v>230</v>
      </c>
      <c r="C36" s="226">
        <v>120000000</v>
      </c>
      <c r="D36" s="35" t="s">
        <v>108</v>
      </c>
      <c r="E36" s="6"/>
      <c r="G36" s="234"/>
    </row>
    <row r="37" spans="1:7" s="29" customFormat="1" ht="24">
      <c r="A37" s="5">
        <v>31</v>
      </c>
      <c r="B37" s="225" t="s">
        <v>231</v>
      </c>
      <c r="C37" s="226">
        <v>30000000</v>
      </c>
      <c r="D37" s="35" t="s">
        <v>109</v>
      </c>
      <c r="E37" s="6"/>
      <c r="G37" s="234"/>
    </row>
    <row r="38" spans="1:7" s="29" customFormat="1" ht="12.75">
      <c r="A38" s="5">
        <v>32</v>
      </c>
      <c r="B38" s="225" t="s">
        <v>232</v>
      </c>
      <c r="C38" s="226">
        <v>20000000</v>
      </c>
      <c r="D38" s="35" t="s">
        <v>110</v>
      </c>
      <c r="E38" s="6"/>
      <c r="G38" s="234"/>
    </row>
    <row r="39" spans="1:7" s="29" customFormat="1" ht="25.5">
      <c r="A39" s="5">
        <v>33</v>
      </c>
      <c r="B39" s="225" t="s">
        <v>206</v>
      </c>
      <c r="C39" s="226">
        <v>18000000</v>
      </c>
      <c r="D39" s="35" t="s">
        <v>113</v>
      </c>
      <c r="E39" s="6"/>
      <c r="F39" s="236">
        <f>SUM(C39:C42)</f>
        <v>47000000</v>
      </c>
      <c r="G39" s="234"/>
    </row>
    <row r="40" spans="1:7" s="29" customFormat="1" ht="25.5">
      <c r="A40" s="5">
        <v>34</v>
      </c>
      <c r="B40" s="225" t="s">
        <v>233</v>
      </c>
      <c r="C40" s="226">
        <v>10500000</v>
      </c>
      <c r="D40" s="35" t="s">
        <v>114</v>
      </c>
      <c r="E40" s="6"/>
      <c r="G40" s="234"/>
    </row>
    <row r="41" spans="1:7" s="29" customFormat="1" ht="25.5">
      <c r="A41" s="5">
        <v>35</v>
      </c>
      <c r="B41" s="225" t="s">
        <v>111</v>
      </c>
      <c r="C41" s="226">
        <v>12500000</v>
      </c>
      <c r="D41" s="35" t="s">
        <v>115</v>
      </c>
      <c r="E41" s="6"/>
      <c r="G41" s="234"/>
    </row>
    <row r="42" spans="1:7" s="29" customFormat="1" ht="25.5">
      <c r="A42" s="5">
        <v>36</v>
      </c>
      <c r="B42" s="225" t="s">
        <v>112</v>
      </c>
      <c r="C42" s="226">
        <v>6000000</v>
      </c>
      <c r="D42" s="35" t="s">
        <v>116</v>
      </c>
      <c r="E42" s="6"/>
      <c r="G42" s="234"/>
    </row>
    <row r="43" spans="1:7" s="29" customFormat="1" ht="12.75">
      <c r="A43" s="5">
        <v>37</v>
      </c>
      <c r="B43" s="225" t="s">
        <v>207</v>
      </c>
      <c r="C43" s="226">
        <v>251275000</v>
      </c>
      <c r="D43" s="35" t="s">
        <v>119</v>
      </c>
      <c r="E43" s="6"/>
      <c r="F43" s="236">
        <f>SUM(C43:C46)</f>
        <v>390775000</v>
      </c>
      <c r="G43" s="234"/>
    </row>
    <row r="44" spans="1:7" s="29" customFormat="1" ht="25.5">
      <c r="A44" s="5">
        <v>38</v>
      </c>
      <c r="B44" s="225" t="s">
        <v>234</v>
      </c>
      <c r="C44" s="226">
        <v>58000000</v>
      </c>
      <c r="D44" s="35" t="s">
        <v>120</v>
      </c>
      <c r="E44" s="6"/>
      <c r="G44" s="234"/>
    </row>
    <row r="45" spans="1:7" s="29" customFormat="1" ht="12.75">
      <c r="A45" s="5">
        <v>39</v>
      </c>
      <c r="B45" s="225" t="s">
        <v>117</v>
      </c>
      <c r="C45" s="226">
        <v>31500000</v>
      </c>
      <c r="D45" s="35" t="s">
        <v>121</v>
      </c>
      <c r="E45" s="6"/>
      <c r="G45" s="234"/>
    </row>
    <row r="46" spans="1:7" s="29" customFormat="1" ht="12.75">
      <c r="A46" s="5">
        <v>40</v>
      </c>
      <c r="B46" s="225" t="s">
        <v>118</v>
      </c>
      <c r="C46" s="226">
        <v>50000000</v>
      </c>
      <c r="D46" s="35" t="s">
        <v>122</v>
      </c>
      <c r="E46" s="6"/>
      <c r="G46" s="234"/>
    </row>
    <row r="47" spans="1:7" s="29" customFormat="1" ht="25.5">
      <c r="A47" s="5">
        <v>41</v>
      </c>
      <c r="B47" s="225" t="s">
        <v>208</v>
      </c>
      <c r="C47" s="226">
        <v>1800000000</v>
      </c>
      <c r="D47" s="35" t="s">
        <v>125</v>
      </c>
      <c r="E47" s="6"/>
      <c r="F47" s="236">
        <f>SUM(C47:C50)</f>
        <v>2011500000</v>
      </c>
      <c r="G47" s="234"/>
    </row>
    <row r="48" spans="1:7" s="29" customFormat="1" ht="36">
      <c r="A48" s="5">
        <v>42</v>
      </c>
      <c r="B48" s="225" t="s">
        <v>235</v>
      </c>
      <c r="C48" s="226">
        <v>60000000</v>
      </c>
      <c r="D48" s="35" t="s">
        <v>126</v>
      </c>
      <c r="E48" s="6"/>
      <c r="G48" s="234"/>
    </row>
    <row r="49" spans="1:7" s="29" customFormat="1" ht="25.5">
      <c r="A49" s="5">
        <v>43</v>
      </c>
      <c r="B49" s="225" t="s">
        <v>123</v>
      </c>
      <c r="C49" s="226">
        <v>70500000</v>
      </c>
      <c r="D49" s="35" t="s">
        <v>127</v>
      </c>
      <c r="E49" s="6"/>
      <c r="G49" s="234"/>
    </row>
    <row r="50" spans="1:7" s="29" customFormat="1" ht="25.5">
      <c r="A50" s="5">
        <v>44</v>
      </c>
      <c r="B50" s="225" t="s">
        <v>124</v>
      </c>
      <c r="C50" s="226">
        <v>81000000</v>
      </c>
      <c r="D50" s="35" t="s">
        <v>128</v>
      </c>
      <c r="E50" s="6"/>
      <c r="G50" s="234"/>
    </row>
    <row r="51" spans="1:7" s="29" customFormat="1" ht="24">
      <c r="A51" s="5">
        <v>45</v>
      </c>
      <c r="B51" s="225" t="s">
        <v>209</v>
      </c>
      <c r="C51" s="226">
        <v>956675000</v>
      </c>
      <c r="D51" s="35" t="s">
        <v>131</v>
      </c>
      <c r="E51" s="6"/>
      <c r="F51" s="236">
        <f>SUM(C51:C54)</f>
        <v>2196547000</v>
      </c>
      <c r="G51" s="234"/>
    </row>
    <row r="52" spans="1:7" s="29" customFormat="1" ht="25.5">
      <c r="A52" s="5">
        <v>46</v>
      </c>
      <c r="B52" s="225" t="s">
        <v>236</v>
      </c>
      <c r="C52" s="226">
        <v>694516000</v>
      </c>
      <c r="D52" s="35" t="s">
        <v>132</v>
      </c>
      <c r="E52" s="6"/>
      <c r="G52" s="234"/>
    </row>
    <row r="53" spans="1:7" s="29" customFormat="1" ht="24">
      <c r="A53" s="5">
        <v>47</v>
      </c>
      <c r="B53" s="225" t="s">
        <v>129</v>
      </c>
      <c r="C53" s="226">
        <v>300516000</v>
      </c>
      <c r="D53" s="35" t="s">
        <v>133</v>
      </c>
      <c r="E53" s="6"/>
      <c r="G53" s="234"/>
    </row>
    <row r="54" spans="1:7" s="29" customFormat="1" ht="12.75">
      <c r="A54" s="5">
        <v>48</v>
      </c>
      <c r="B54" s="225" t="s">
        <v>130</v>
      </c>
      <c r="C54" s="226">
        <v>244840000</v>
      </c>
      <c r="D54" s="35" t="s">
        <v>134</v>
      </c>
      <c r="E54" s="6"/>
      <c r="G54" s="234"/>
    </row>
    <row r="55" spans="1:7" s="29" customFormat="1" ht="12.75">
      <c r="A55" s="5"/>
      <c r="B55" s="25"/>
      <c r="C55" s="26"/>
      <c r="D55" s="35"/>
      <c r="E55" s="6"/>
      <c r="G55" s="234"/>
    </row>
    <row r="56" spans="1:7" s="29" customFormat="1" ht="12.75">
      <c r="A56" s="71" t="s">
        <v>48</v>
      </c>
      <c r="B56" s="28" t="s">
        <v>1</v>
      </c>
      <c r="C56" s="32">
        <f>SUM(C57:C97)</f>
        <v>12786908000</v>
      </c>
      <c r="D56" s="36"/>
      <c r="E56" s="33"/>
      <c r="G56" s="234"/>
    </row>
    <row r="57" spans="1:7" s="29" customFormat="1" ht="25.5">
      <c r="A57" s="5">
        <v>49</v>
      </c>
      <c r="B57" s="225" t="s">
        <v>237</v>
      </c>
      <c r="C57" s="226">
        <v>452500000</v>
      </c>
      <c r="D57" s="35" t="s">
        <v>151</v>
      </c>
      <c r="E57" s="6"/>
      <c r="F57" s="236">
        <f>SUM(C57)</f>
        <v>452500000</v>
      </c>
      <c r="G57" s="234"/>
    </row>
    <row r="58" spans="1:7" s="29" customFormat="1" ht="25.5">
      <c r="A58" s="5">
        <v>50</v>
      </c>
      <c r="B58" s="225" t="s">
        <v>210</v>
      </c>
      <c r="C58" s="226">
        <v>100000000</v>
      </c>
      <c r="D58" s="35" t="s">
        <v>152</v>
      </c>
      <c r="E58" s="6"/>
      <c r="F58" s="236">
        <f>SUM(C58:E58)</f>
        <v>100000000</v>
      </c>
      <c r="G58" s="234"/>
    </row>
    <row r="59" spans="1:7" s="29" customFormat="1" ht="25.5">
      <c r="A59" s="5">
        <v>51</v>
      </c>
      <c r="B59" s="225" t="s">
        <v>238</v>
      </c>
      <c r="C59" s="226">
        <v>1115000000</v>
      </c>
      <c r="D59" s="35" t="s">
        <v>153</v>
      </c>
      <c r="E59" s="6"/>
      <c r="F59" s="236">
        <f>SUM(C59:C62)</f>
        <v>5383673000</v>
      </c>
      <c r="G59" s="234"/>
    </row>
    <row r="60" spans="1:7" s="29" customFormat="1" ht="25.5">
      <c r="A60" s="5">
        <v>52</v>
      </c>
      <c r="B60" s="225" t="s">
        <v>239</v>
      </c>
      <c r="C60" s="226">
        <v>805673000</v>
      </c>
      <c r="D60" s="35" t="s">
        <v>154</v>
      </c>
      <c r="E60" s="6"/>
      <c r="G60" s="234"/>
    </row>
    <row r="61" spans="1:7" s="29" customFormat="1" ht="12.75">
      <c r="A61" s="5">
        <v>53</v>
      </c>
      <c r="B61" s="225" t="s">
        <v>135</v>
      </c>
      <c r="C61" s="226">
        <v>2212000000</v>
      </c>
      <c r="D61" s="35" t="s">
        <v>155</v>
      </c>
      <c r="E61" s="6"/>
      <c r="G61" s="234"/>
    </row>
    <row r="62" spans="1:7" s="29" customFormat="1" ht="12.75">
      <c r="A62" s="5">
        <v>54</v>
      </c>
      <c r="B62" s="225" t="s">
        <v>136</v>
      </c>
      <c r="C62" s="226">
        <v>1251000000</v>
      </c>
      <c r="D62" s="35" t="s">
        <v>156</v>
      </c>
      <c r="E62" s="6"/>
      <c r="G62" s="234"/>
    </row>
    <row r="63" spans="1:7" s="29" customFormat="1" ht="25.5">
      <c r="A63" s="5">
        <v>55</v>
      </c>
      <c r="B63" s="225" t="s">
        <v>211</v>
      </c>
      <c r="C63" s="226">
        <v>420000000</v>
      </c>
      <c r="D63" s="35" t="s">
        <v>157</v>
      </c>
      <c r="E63" s="6"/>
      <c r="F63" s="236">
        <f>SUM(C63:C66)</f>
        <v>474000000</v>
      </c>
      <c r="G63" s="234"/>
    </row>
    <row r="64" spans="1:7" s="29" customFormat="1" ht="25.5">
      <c r="A64" s="5">
        <v>56</v>
      </c>
      <c r="B64" s="225" t="s">
        <v>240</v>
      </c>
      <c r="C64" s="226">
        <v>25000000</v>
      </c>
      <c r="D64" s="35" t="s">
        <v>158</v>
      </c>
      <c r="E64" s="6"/>
      <c r="G64" s="234"/>
    </row>
    <row r="65" spans="1:7" s="29" customFormat="1" ht="24">
      <c r="A65" s="5">
        <v>57</v>
      </c>
      <c r="B65" s="225" t="s">
        <v>241</v>
      </c>
      <c r="C65" s="226">
        <v>2000000</v>
      </c>
      <c r="D65" s="35" t="s">
        <v>159</v>
      </c>
      <c r="E65" s="6"/>
      <c r="G65" s="234"/>
    </row>
    <row r="66" spans="1:7" s="29" customFormat="1" ht="24">
      <c r="A66" s="5">
        <v>58</v>
      </c>
      <c r="B66" s="225" t="s">
        <v>242</v>
      </c>
      <c r="C66" s="226">
        <v>27000000</v>
      </c>
      <c r="D66" s="35" t="s">
        <v>160</v>
      </c>
      <c r="E66" s="6"/>
      <c r="G66" s="234"/>
    </row>
    <row r="67" spans="1:7" s="29" customFormat="1" ht="25.5">
      <c r="A67" s="5">
        <v>59</v>
      </c>
      <c r="B67" s="225" t="s">
        <v>243</v>
      </c>
      <c r="C67" s="226">
        <v>30000000</v>
      </c>
      <c r="D67" s="35" t="s">
        <v>262</v>
      </c>
      <c r="E67" s="6"/>
      <c r="F67" s="236">
        <f>SUM(C67:C70)</f>
        <v>123500000</v>
      </c>
      <c r="G67" s="234"/>
    </row>
    <row r="68" spans="1:7" s="29" customFormat="1" ht="25.5">
      <c r="A68" s="5">
        <v>60</v>
      </c>
      <c r="B68" s="225" t="s">
        <v>244</v>
      </c>
      <c r="C68" s="226">
        <v>40500000</v>
      </c>
      <c r="D68" s="35" t="s">
        <v>263</v>
      </c>
      <c r="E68" s="6"/>
      <c r="G68" s="234"/>
    </row>
    <row r="69" spans="1:7" s="29" customFormat="1" ht="25.5">
      <c r="A69" s="5">
        <v>61</v>
      </c>
      <c r="B69" s="225" t="s">
        <v>245</v>
      </c>
      <c r="C69" s="226">
        <v>25500000</v>
      </c>
      <c r="D69" s="35" t="s">
        <v>264</v>
      </c>
      <c r="E69" s="6"/>
      <c r="G69" s="234"/>
    </row>
    <row r="70" spans="1:7" s="29" customFormat="1" ht="24">
      <c r="A70" s="5">
        <v>62</v>
      </c>
      <c r="B70" s="225" t="s">
        <v>246</v>
      </c>
      <c r="C70" s="226">
        <v>27500000</v>
      </c>
      <c r="D70" s="35" t="s">
        <v>265</v>
      </c>
      <c r="E70" s="6"/>
      <c r="G70" s="234"/>
    </row>
    <row r="71" spans="1:7" s="29" customFormat="1" ht="25.5">
      <c r="A71" s="5">
        <v>63</v>
      </c>
      <c r="B71" s="225" t="s">
        <v>247</v>
      </c>
      <c r="C71" s="226">
        <v>50000000</v>
      </c>
      <c r="D71" s="35" t="s">
        <v>161</v>
      </c>
      <c r="E71" s="6"/>
      <c r="F71" s="236">
        <f>SUM(C71:C74)</f>
        <v>175000000</v>
      </c>
      <c r="G71" s="234"/>
    </row>
    <row r="72" spans="1:7" s="29" customFormat="1" ht="25.5">
      <c r="A72" s="5">
        <v>64</v>
      </c>
      <c r="B72" s="225" t="s">
        <v>248</v>
      </c>
      <c r="C72" s="226">
        <v>60000000</v>
      </c>
      <c r="D72" s="35" t="s">
        <v>162</v>
      </c>
      <c r="E72" s="6"/>
      <c r="G72" s="234"/>
    </row>
    <row r="73" spans="1:7" s="29" customFormat="1" ht="12.75">
      <c r="A73" s="5">
        <v>65</v>
      </c>
      <c r="B73" s="225" t="s">
        <v>137</v>
      </c>
      <c r="C73" s="226">
        <v>36000000</v>
      </c>
      <c r="D73" s="35" t="s">
        <v>163</v>
      </c>
      <c r="E73" s="6"/>
      <c r="G73" s="234"/>
    </row>
    <row r="74" spans="1:7" s="29" customFormat="1" ht="12.75">
      <c r="A74" s="5">
        <v>66</v>
      </c>
      <c r="B74" s="225" t="s">
        <v>138</v>
      </c>
      <c r="C74" s="226">
        <v>29000000</v>
      </c>
      <c r="D74" s="35" t="s">
        <v>164</v>
      </c>
      <c r="E74" s="6"/>
      <c r="G74" s="234"/>
    </row>
    <row r="75" spans="1:7" s="29" customFormat="1" ht="12.75">
      <c r="A75" s="5">
        <v>67</v>
      </c>
      <c r="B75" s="225" t="s">
        <v>212</v>
      </c>
      <c r="C75" s="226">
        <v>15500000</v>
      </c>
      <c r="D75" s="35" t="s">
        <v>165</v>
      </c>
      <c r="E75" s="6"/>
      <c r="F75" s="236">
        <f>SUM(C75:C78)</f>
        <v>148500000</v>
      </c>
      <c r="G75" s="234"/>
    </row>
    <row r="76" spans="1:7" s="29" customFormat="1" ht="25.5">
      <c r="A76" s="5">
        <v>68</v>
      </c>
      <c r="B76" s="225" t="s">
        <v>249</v>
      </c>
      <c r="C76" s="226">
        <v>70000000</v>
      </c>
      <c r="D76" s="35" t="s">
        <v>166</v>
      </c>
      <c r="E76" s="6"/>
      <c r="G76" s="234"/>
    </row>
    <row r="77" spans="1:7" s="29" customFormat="1" ht="12.75">
      <c r="A77" s="5">
        <v>69</v>
      </c>
      <c r="B77" s="225" t="s">
        <v>139</v>
      </c>
      <c r="C77" s="226">
        <v>32500000</v>
      </c>
      <c r="D77" s="35" t="s">
        <v>167</v>
      </c>
      <c r="E77" s="6"/>
      <c r="G77" s="234"/>
    </row>
    <row r="78" spans="1:7" s="29" customFormat="1" ht="12.75">
      <c r="A78" s="5">
        <v>70</v>
      </c>
      <c r="B78" s="225" t="s">
        <v>140</v>
      </c>
      <c r="C78" s="226">
        <v>30500000</v>
      </c>
      <c r="D78" s="35" t="s">
        <v>168</v>
      </c>
      <c r="E78" s="6"/>
      <c r="G78" s="234"/>
    </row>
    <row r="79" spans="1:7" s="29" customFormat="1" ht="25.5">
      <c r="A79" s="5">
        <v>71</v>
      </c>
      <c r="B79" s="225" t="s">
        <v>213</v>
      </c>
      <c r="C79" s="226">
        <v>64000000</v>
      </c>
      <c r="D79" s="35" t="s">
        <v>169</v>
      </c>
      <c r="E79" s="6"/>
      <c r="F79" s="236">
        <f>SUM(C79:C82)</f>
        <v>178340000</v>
      </c>
      <c r="G79" s="234"/>
    </row>
    <row r="80" spans="1:7" s="29" customFormat="1" ht="25.5">
      <c r="A80" s="5">
        <v>72</v>
      </c>
      <c r="B80" s="225" t="s">
        <v>250</v>
      </c>
      <c r="C80" s="226">
        <v>46340000</v>
      </c>
      <c r="D80" s="35" t="s">
        <v>170</v>
      </c>
      <c r="E80" s="6"/>
      <c r="G80" s="234"/>
    </row>
    <row r="81" spans="1:7" s="29" customFormat="1" ht="25.5">
      <c r="A81" s="5">
        <v>73</v>
      </c>
      <c r="B81" s="225" t="s">
        <v>141</v>
      </c>
      <c r="C81" s="226">
        <v>35000000</v>
      </c>
      <c r="D81" s="35" t="s">
        <v>171</v>
      </c>
      <c r="E81" s="6"/>
      <c r="G81" s="234"/>
    </row>
    <row r="82" spans="1:7" s="29" customFormat="1" ht="25.5">
      <c r="A82" s="5">
        <v>74</v>
      </c>
      <c r="B82" s="225" t="s">
        <v>142</v>
      </c>
      <c r="C82" s="226">
        <v>33000000</v>
      </c>
      <c r="D82" s="35" t="s">
        <v>172</v>
      </c>
      <c r="E82" s="6"/>
      <c r="G82" s="234"/>
    </row>
    <row r="83" spans="1:7" s="29" customFormat="1" ht="24">
      <c r="A83" s="5">
        <v>75</v>
      </c>
      <c r="B83" s="225" t="s">
        <v>214</v>
      </c>
      <c r="C83" s="226">
        <v>9500000</v>
      </c>
      <c r="D83" s="35" t="s">
        <v>173</v>
      </c>
      <c r="E83" s="6"/>
      <c r="F83" s="236">
        <f>SUM(C83:C86)</f>
        <v>22250000</v>
      </c>
      <c r="G83" s="234"/>
    </row>
    <row r="84" spans="1:7" s="29" customFormat="1" ht="25.5">
      <c r="A84" s="5">
        <v>76</v>
      </c>
      <c r="B84" s="225" t="s">
        <v>251</v>
      </c>
      <c r="C84" s="226">
        <v>5000000</v>
      </c>
      <c r="D84" s="35" t="s">
        <v>174</v>
      </c>
      <c r="E84" s="6"/>
      <c r="G84" s="234"/>
    </row>
    <row r="85" spans="1:7" s="29" customFormat="1" ht="24">
      <c r="A85" s="5">
        <v>77</v>
      </c>
      <c r="B85" s="225" t="s">
        <v>143</v>
      </c>
      <c r="C85" s="226">
        <v>4000000</v>
      </c>
      <c r="D85" s="35" t="s">
        <v>175</v>
      </c>
      <c r="E85" s="6"/>
      <c r="G85" s="234"/>
    </row>
    <row r="86" spans="1:7" s="29" customFormat="1" ht="12.75">
      <c r="A86" s="5">
        <v>78</v>
      </c>
      <c r="B86" s="225" t="s">
        <v>144</v>
      </c>
      <c r="C86" s="226">
        <v>3750000</v>
      </c>
      <c r="D86" s="35" t="s">
        <v>176</v>
      </c>
      <c r="E86" s="6"/>
      <c r="G86" s="234"/>
    </row>
    <row r="87" spans="1:7" s="29" customFormat="1" ht="12.75">
      <c r="A87" s="5">
        <v>79</v>
      </c>
      <c r="B87" s="225" t="s">
        <v>215</v>
      </c>
      <c r="C87" s="226">
        <v>8400000</v>
      </c>
      <c r="D87" s="35" t="s">
        <v>177</v>
      </c>
      <c r="E87" s="6"/>
      <c r="F87" s="236">
        <f>SUM(C87:C90)</f>
        <v>13760000</v>
      </c>
      <c r="G87" s="234"/>
    </row>
    <row r="88" spans="1:7" s="29" customFormat="1" ht="25.5">
      <c r="A88" s="5">
        <v>80</v>
      </c>
      <c r="B88" s="225" t="s">
        <v>252</v>
      </c>
      <c r="C88" s="226">
        <v>1550000</v>
      </c>
      <c r="D88" s="35" t="s">
        <v>178</v>
      </c>
      <c r="E88" s="6"/>
      <c r="G88" s="234"/>
    </row>
    <row r="89" spans="1:7" s="29" customFormat="1" ht="12.75">
      <c r="A89" s="5">
        <v>81</v>
      </c>
      <c r="B89" s="225" t="s">
        <v>145</v>
      </c>
      <c r="C89" s="226">
        <v>2000000</v>
      </c>
      <c r="D89" s="35" t="s">
        <v>179</v>
      </c>
      <c r="E89" s="6"/>
      <c r="G89" s="234"/>
    </row>
    <row r="90" spans="1:7" s="29" customFormat="1" ht="12.75">
      <c r="A90" s="5">
        <v>82</v>
      </c>
      <c r="B90" s="225" t="s">
        <v>146</v>
      </c>
      <c r="C90" s="226">
        <v>1810000</v>
      </c>
      <c r="D90" s="35" t="s">
        <v>180</v>
      </c>
      <c r="E90" s="6"/>
      <c r="G90" s="234"/>
    </row>
    <row r="91" spans="1:7" s="29" customFormat="1" ht="25.5">
      <c r="A91" s="5">
        <v>83</v>
      </c>
      <c r="B91" s="225" t="s">
        <v>216</v>
      </c>
      <c r="C91" s="226">
        <v>2600000</v>
      </c>
      <c r="D91" s="35" t="s">
        <v>181</v>
      </c>
      <c r="E91" s="6"/>
      <c r="F91" s="236">
        <f>SUM(C91:C93)</f>
        <v>226600000</v>
      </c>
      <c r="G91" s="234"/>
    </row>
    <row r="92" spans="1:7" s="29" customFormat="1" ht="25.5">
      <c r="A92" s="5">
        <v>84</v>
      </c>
      <c r="B92" s="225" t="s">
        <v>147</v>
      </c>
      <c r="C92" s="226">
        <v>85000000</v>
      </c>
      <c r="D92" s="35" t="s">
        <v>491</v>
      </c>
      <c r="E92" s="6"/>
      <c r="G92" s="234"/>
    </row>
    <row r="93" spans="1:7" s="29" customFormat="1" ht="25.5">
      <c r="A93" s="5">
        <v>85</v>
      </c>
      <c r="B93" s="225" t="s">
        <v>148</v>
      </c>
      <c r="C93" s="226">
        <v>139000000</v>
      </c>
      <c r="D93" s="35" t="s">
        <v>182</v>
      </c>
      <c r="E93" s="6"/>
      <c r="G93" s="234"/>
    </row>
    <row r="94" spans="1:7" s="29" customFormat="1" ht="25.5">
      <c r="A94" s="5">
        <v>86</v>
      </c>
      <c r="B94" s="225" t="s">
        <v>217</v>
      </c>
      <c r="C94" s="226">
        <v>960050000</v>
      </c>
      <c r="D94" s="35" t="s">
        <v>183</v>
      </c>
      <c r="E94" s="6"/>
      <c r="F94" s="236">
        <f>SUM(C94:C97)</f>
        <v>5488785000</v>
      </c>
      <c r="G94" s="234"/>
    </row>
    <row r="95" spans="1:7" s="29" customFormat="1" ht="25.5">
      <c r="A95" s="5">
        <v>87</v>
      </c>
      <c r="B95" s="225" t="s">
        <v>253</v>
      </c>
      <c r="C95" s="226">
        <v>2527735000</v>
      </c>
      <c r="D95" s="35" t="s">
        <v>184</v>
      </c>
      <c r="E95" s="6"/>
      <c r="G95" s="234"/>
    </row>
    <row r="96" spans="1:7" s="29" customFormat="1" ht="24">
      <c r="A96" s="5">
        <v>88</v>
      </c>
      <c r="B96" s="225" t="s">
        <v>149</v>
      </c>
      <c r="C96" s="226">
        <v>300000000</v>
      </c>
      <c r="D96" s="35" t="s">
        <v>185</v>
      </c>
      <c r="E96" s="6"/>
      <c r="G96" s="234"/>
    </row>
    <row r="97" spans="1:7" s="29" customFormat="1" ht="12.75">
      <c r="A97" s="5">
        <v>89</v>
      </c>
      <c r="B97" s="225" t="s">
        <v>150</v>
      </c>
      <c r="C97" s="226">
        <v>1701000000</v>
      </c>
      <c r="D97" s="35" t="s">
        <v>186</v>
      </c>
      <c r="E97" s="6"/>
      <c r="G97" s="234"/>
    </row>
    <row r="98" spans="1:7" s="29" customFormat="1" ht="12.75">
      <c r="A98" s="5"/>
      <c r="B98" s="16"/>
      <c r="C98" s="7"/>
      <c r="D98" s="16"/>
      <c r="E98" s="6"/>
      <c r="G98" s="234"/>
    </row>
    <row r="99" spans="1:7" s="29" customFormat="1" ht="12.75">
      <c r="A99" s="71" t="s">
        <v>49</v>
      </c>
      <c r="B99" s="28" t="s">
        <v>2</v>
      </c>
      <c r="C99" s="32">
        <f>SUM(C100)</f>
        <v>106825000</v>
      </c>
      <c r="D99" s="28"/>
      <c r="E99" s="33"/>
      <c r="G99" s="234"/>
    </row>
    <row r="100" spans="1:7" s="29" customFormat="1" ht="25.5">
      <c r="A100" s="5">
        <v>90</v>
      </c>
      <c r="B100" s="144" t="s">
        <v>197</v>
      </c>
      <c r="C100" s="226">
        <v>106825000</v>
      </c>
      <c r="D100" s="34" t="s">
        <v>30</v>
      </c>
      <c r="E100" s="6"/>
      <c r="G100" s="234"/>
    </row>
    <row r="101" spans="1:7" s="29" customFormat="1" ht="12.75">
      <c r="A101" s="5"/>
      <c r="B101" s="16"/>
      <c r="C101" s="7"/>
      <c r="D101" s="34"/>
      <c r="E101" s="6"/>
      <c r="G101" s="234"/>
    </row>
    <row r="102" spans="1:7" s="29" customFormat="1" ht="12.75">
      <c r="A102" s="71" t="s">
        <v>50</v>
      </c>
      <c r="B102" s="28" t="s">
        <v>3</v>
      </c>
      <c r="C102" s="32">
        <f>SUM(C103)</f>
        <v>265000000</v>
      </c>
      <c r="D102" s="36"/>
      <c r="E102" s="33"/>
      <c r="G102" s="234"/>
    </row>
    <row r="103" spans="1:7" s="29" customFormat="1" ht="12.75">
      <c r="A103" s="5">
        <v>91</v>
      </c>
      <c r="B103" s="145" t="s">
        <v>198</v>
      </c>
      <c r="C103" s="143">
        <v>265000000</v>
      </c>
      <c r="D103" s="34" t="s">
        <v>31</v>
      </c>
      <c r="E103" s="6"/>
      <c r="G103" s="234"/>
    </row>
    <row r="104" spans="1:7" s="29" customFormat="1" ht="12.75">
      <c r="A104" s="5"/>
      <c r="B104" s="16"/>
      <c r="C104" s="7"/>
      <c r="D104" s="34"/>
      <c r="E104" s="6"/>
      <c r="G104" s="234"/>
    </row>
    <row r="105" spans="1:7" s="29" customFormat="1" ht="12.75">
      <c r="A105" s="71" t="s">
        <v>51</v>
      </c>
      <c r="B105" s="28" t="s">
        <v>6</v>
      </c>
      <c r="C105" s="32">
        <f>SUM(C106:C107)</f>
        <v>297570000</v>
      </c>
      <c r="D105" s="36"/>
      <c r="E105" s="33"/>
      <c r="G105" s="234"/>
    </row>
    <row r="106" spans="1:7" s="29" customFormat="1" ht="30" customHeight="1">
      <c r="A106" s="5">
        <v>92</v>
      </c>
      <c r="B106" s="225" t="s">
        <v>254</v>
      </c>
      <c r="C106" s="226">
        <v>148785000</v>
      </c>
      <c r="D106" s="34" t="s">
        <v>460</v>
      </c>
      <c r="E106" s="6"/>
      <c r="G106" s="234"/>
    </row>
    <row r="107" spans="1:7" s="29" customFormat="1" ht="30" customHeight="1">
      <c r="A107" s="5">
        <v>93</v>
      </c>
      <c r="B107" s="225" t="s">
        <v>255</v>
      </c>
      <c r="C107" s="226">
        <v>148785000</v>
      </c>
      <c r="D107" s="34" t="s">
        <v>461</v>
      </c>
      <c r="E107" s="6"/>
      <c r="G107" s="234"/>
    </row>
    <row r="108" spans="1:7" s="29" customFormat="1" ht="12.75">
      <c r="A108" s="5"/>
      <c r="B108" s="16"/>
      <c r="C108" s="7"/>
      <c r="D108" s="34"/>
      <c r="E108" s="6"/>
      <c r="G108" s="234"/>
    </row>
    <row r="109" spans="1:7" s="29" customFormat="1" ht="12.75">
      <c r="A109" s="71" t="s">
        <v>52</v>
      </c>
      <c r="B109" s="28" t="s">
        <v>13</v>
      </c>
      <c r="C109" s="32">
        <f>SUM(C110:C110)</f>
        <v>433500000</v>
      </c>
      <c r="D109" s="36"/>
      <c r="E109" s="33"/>
      <c r="G109" s="234"/>
    </row>
    <row r="110" spans="1:7" s="29" customFormat="1" ht="79.5" customHeight="1">
      <c r="A110" s="5">
        <v>94</v>
      </c>
      <c r="B110" s="227" t="s">
        <v>14</v>
      </c>
      <c r="C110" s="226">
        <v>433500000</v>
      </c>
      <c r="D110" s="34" t="s">
        <v>462</v>
      </c>
      <c r="E110" s="6"/>
      <c r="G110" s="234"/>
    </row>
    <row r="111" spans="1:7" s="29" customFormat="1" ht="12.75">
      <c r="A111" s="71" t="s">
        <v>53</v>
      </c>
      <c r="B111" s="28" t="s">
        <v>196</v>
      </c>
      <c r="C111" s="32">
        <f>SUM(C112:C118)</f>
        <v>9944790000</v>
      </c>
      <c r="D111" s="36"/>
      <c r="E111" s="33"/>
      <c r="G111" s="234"/>
    </row>
    <row r="112" spans="1:7" s="29" customFormat="1" ht="72">
      <c r="A112" s="5">
        <v>95</v>
      </c>
      <c r="B112" s="227" t="s">
        <v>12</v>
      </c>
      <c r="C112" s="226">
        <v>902972000</v>
      </c>
      <c r="D112" s="34" t="s">
        <v>463</v>
      </c>
      <c r="E112" s="6"/>
      <c r="G112" s="234"/>
    </row>
    <row r="113" spans="1:7" s="29" customFormat="1" ht="144">
      <c r="A113" s="5">
        <v>96</v>
      </c>
      <c r="B113" s="225" t="s">
        <v>7</v>
      </c>
      <c r="C113" s="226">
        <v>6235903000</v>
      </c>
      <c r="D113" s="34" t="s">
        <v>464</v>
      </c>
      <c r="E113" s="6"/>
      <c r="G113" s="234"/>
    </row>
    <row r="114" spans="1:7" s="29" customFormat="1" ht="101.25">
      <c r="A114" s="5">
        <v>97</v>
      </c>
      <c r="B114" s="225" t="s">
        <v>187</v>
      </c>
      <c r="C114" s="226">
        <v>603910000</v>
      </c>
      <c r="D114" s="43" t="s">
        <v>465</v>
      </c>
      <c r="E114" s="6"/>
      <c r="G114" s="234"/>
    </row>
    <row r="115" spans="1:7" s="29" customFormat="1" ht="108">
      <c r="A115" s="5">
        <v>98</v>
      </c>
      <c r="B115" s="225" t="s">
        <v>9</v>
      </c>
      <c r="C115" s="226">
        <v>593900000</v>
      </c>
      <c r="D115" s="34" t="s">
        <v>466</v>
      </c>
      <c r="E115" s="6"/>
      <c r="G115" s="234"/>
    </row>
    <row r="116" spans="1:7" s="29" customFormat="1" ht="48">
      <c r="A116" s="5">
        <v>99</v>
      </c>
      <c r="B116" s="225" t="s">
        <v>492</v>
      </c>
      <c r="C116" s="226">
        <v>400000000</v>
      </c>
      <c r="D116" s="34" t="s">
        <v>467</v>
      </c>
      <c r="E116" s="6"/>
      <c r="G116" s="234"/>
    </row>
    <row r="117" spans="1:7" s="29" customFormat="1" ht="36">
      <c r="A117" s="5">
        <v>100</v>
      </c>
      <c r="B117" s="225" t="s">
        <v>256</v>
      </c>
      <c r="C117" s="226">
        <v>177255000</v>
      </c>
      <c r="D117" s="34" t="s">
        <v>468</v>
      </c>
      <c r="E117" s="6"/>
      <c r="G117" s="234"/>
    </row>
    <row r="118" spans="1:7" s="29" customFormat="1" ht="96">
      <c r="A118" s="5">
        <v>101</v>
      </c>
      <c r="B118" s="225" t="s">
        <v>11</v>
      </c>
      <c r="C118" s="226">
        <v>1030850000</v>
      </c>
      <c r="D118" s="34" t="s">
        <v>469</v>
      </c>
      <c r="E118" s="6"/>
      <c r="G118" s="234"/>
    </row>
    <row r="119" spans="1:7" s="29" customFormat="1" ht="12.75">
      <c r="A119" s="5"/>
      <c r="B119" s="16"/>
      <c r="C119" s="7"/>
      <c r="D119" s="37"/>
      <c r="E119" s="6"/>
      <c r="G119" s="234"/>
    </row>
    <row r="120" spans="1:7" s="29" customFormat="1" ht="12.75">
      <c r="A120" s="71" t="s">
        <v>54</v>
      </c>
      <c r="B120" s="28" t="s">
        <v>188</v>
      </c>
      <c r="C120" s="32">
        <f>SUM(C121:C126)</f>
        <v>5847765000</v>
      </c>
      <c r="D120" s="38"/>
      <c r="E120" s="33"/>
      <c r="G120" s="234"/>
    </row>
    <row r="121" spans="1:7" s="29" customFormat="1" ht="112.5">
      <c r="A121" s="5">
        <v>102</v>
      </c>
      <c r="B121" s="225" t="s">
        <v>189</v>
      </c>
      <c r="C121" s="226">
        <v>1367265000</v>
      </c>
      <c r="D121" s="42" t="s">
        <v>470</v>
      </c>
      <c r="E121" s="6"/>
      <c r="G121" s="234"/>
    </row>
    <row r="122" spans="1:7" s="29" customFormat="1" ht="96">
      <c r="A122" s="5">
        <v>103</v>
      </c>
      <c r="B122" s="225" t="s">
        <v>10</v>
      </c>
      <c r="C122" s="226">
        <v>350000000</v>
      </c>
      <c r="D122" s="37" t="s">
        <v>471</v>
      </c>
      <c r="E122" s="6"/>
      <c r="G122" s="234"/>
    </row>
    <row r="123" spans="1:7" s="29" customFormat="1" ht="33.75" customHeight="1">
      <c r="A123" s="5">
        <v>104</v>
      </c>
      <c r="B123" s="225" t="s">
        <v>192</v>
      </c>
      <c r="C123" s="226">
        <v>1500000000</v>
      </c>
      <c r="D123" s="37" t="s">
        <v>490</v>
      </c>
      <c r="E123" s="6"/>
      <c r="G123" s="234"/>
    </row>
    <row r="124" spans="1:7" s="29" customFormat="1" ht="216">
      <c r="A124" s="5">
        <v>105</v>
      </c>
      <c r="B124" s="225" t="s">
        <v>8</v>
      </c>
      <c r="C124" s="226">
        <v>1133000000</v>
      </c>
      <c r="D124" s="37" t="s">
        <v>472</v>
      </c>
      <c r="E124" s="6"/>
      <c r="G124" s="234"/>
    </row>
    <row r="125" spans="1:7" s="29" customFormat="1" ht="94.5" customHeight="1">
      <c r="A125" s="5">
        <v>106</v>
      </c>
      <c r="B125" s="225" t="s">
        <v>190</v>
      </c>
      <c r="C125" s="226">
        <v>797000000</v>
      </c>
      <c r="D125" s="37" t="s">
        <v>489</v>
      </c>
      <c r="E125" s="6"/>
      <c r="G125" s="234"/>
    </row>
    <row r="126" spans="1:7" s="29" customFormat="1" ht="108">
      <c r="A126" s="5">
        <v>107</v>
      </c>
      <c r="B126" s="225" t="s">
        <v>191</v>
      </c>
      <c r="C126" s="226">
        <v>700500000</v>
      </c>
      <c r="D126" s="35" t="s">
        <v>473</v>
      </c>
      <c r="E126" s="6"/>
      <c r="G126" s="234"/>
    </row>
    <row r="127" spans="1:7" s="29" customFormat="1" ht="12.75">
      <c r="A127" s="5"/>
      <c r="B127" s="16"/>
      <c r="C127" s="7"/>
      <c r="D127" s="34"/>
      <c r="E127" s="6"/>
      <c r="G127" s="234"/>
    </row>
    <row r="128" spans="1:7" s="29" customFormat="1" ht="12.75">
      <c r="A128" s="71" t="s">
        <v>55</v>
      </c>
      <c r="B128" s="28" t="s">
        <v>4</v>
      </c>
      <c r="C128" s="32">
        <f>SUM(C129:C129)</f>
        <v>946360000</v>
      </c>
      <c r="D128" s="36"/>
      <c r="E128" s="6"/>
      <c r="G128" s="234"/>
    </row>
    <row r="129" spans="1:7" s="29" customFormat="1" ht="86.25" customHeight="1">
      <c r="A129" s="5">
        <v>108</v>
      </c>
      <c r="B129" s="225" t="s">
        <v>5</v>
      </c>
      <c r="C129" s="226">
        <v>946360000</v>
      </c>
      <c r="D129" s="43" t="s">
        <v>474</v>
      </c>
      <c r="E129" s="6"/>
      <c r="G129" s="234"/>
    </row>
    <row r="130" spans="1:7" s="29" customFormat="1" ht="12.75">
      <c r="A130" s="5"/>
      <c r="B130" s="16"/>
      <c r="C130" s="7"/>
      <c r="D130" s="34"/>
      <c r="E130" s="6"/>
      <c r="G130" s="234"/>
    </row>
    <row r="131" spans="1:7" s="29" customFormat="1" ht="12.75">
      <c r="A131" s="71" t="s">
        <v>56</v>
      </c>
      <c r="B131" s="28" t="s">
        <v>15</v>
      </c>
      <c r="C131" s="32">
        <f>SUM(C132:C136)</f>
        <v>6393010000</v>
      </c>
      <c r="D131" s="36"/>
      <c r="E131" s="6"/>
      <c r="G131" s="234"/>
    </row>
    <row r="132" spans="1:7" s="29" customFormat="1" ht="123.75">
      <c r="A132" s="5">
        <v>109</v>
      </c>
      <c r="B132" s="225" t="s">
        <v>257</v>
      </c>
      <c r="C132" s="226">
        <v>3028115000</v>
      </c>
      <c r="D132" s="27" t="s">
        <v>475</v>
      </c>
      <c r="E132" s="6"/>
      <c r="G132" s="234"/>
    </row>
    <row r="133" spans="1:7" s="29" customFormat="1" ht="24">
      <c r="A133" s="5">
        <v>110</v>
      </c>
      <c r="B133" s="225" t="s">
        <v>16</v>
      </c>
      <c r="C133" s="226">
        <v>738110000</v>
      </c>
      <c r="D133" s="39" t="s">
        <v>479</v>
      </c>
      <c r="E133" s="6"/>
      <c r="G133" s="234"/>
    </row>
    <row r="134" spans="1:7" s="29" customFormat="1" ht="72">
      <c r="A134" s="5">
        <v>111</v>
      </c>
      <c r="B134" s="225" t="s">
        <v>477</v>
      </c>
      <c r="C134" s="226">
        <v>400000000</v>
      </c>
      <c r="D134" s="39" t="s">
        <v>478</v>
      </c>
      <c r="E134" s="6"/>
      <c r="G134" s="234"/>
    </row>
    <row r="135" spans="1:7" s="29" customFormat="1" ht="180">
      <c r="A135" s="5">
        <v>112</v>
      </c>
      <c r="B135" s="225" t="s">
        <v>18</v>
      </c>
      <c r="C135" s="226">
        <v>1541915000</v>
      </c>
      <c r="D135" s="230" t="s">
        <v>476</v>
      </c>
      <c r="E135" s="6"/>
      <c r="G135" s="234"/>
    </row>
    <row r="136" spans="1:7" s="29" customFormat="1" ht="82.5" customHeight="1">
      <c r="A136" s="5">
        <v>113</v>
      </c>
      <c r="B136" s="225" t="s">
        <v>258</v>
      </c>
      <c r="C136" s="226">
        <v>684870000</v>
      </c>
      <c r="D136" s="35" t="s">
        <v>480</v>
      </c>
      <c r="E136" s="6"/>
      <c r="G136" s="234"/>
    </row>
    <row r="137" spans="1:7" s="29" customFormat="1" ht="12.75">
      <c r="A137" s="5"/>
      <c r="B137" s="16"/>
      <c r="C137" s="7"/>
      <c r="D137" s="34"/>
      <c r="E137" s="6"/>
      <c r="G137" s="234"/>
    </row>
    <row r="138" spans="1:7" s="29" customFormat="1" ht="12.75">
      <c r="A138" s="71" t="s">
        <v>57</v>
      </c>
      <c r="B138" s="28" t="s">
        <v>19</v>
      </c>
      <c r="C138" s="32">
        <f>SUM(C139:C143)</f>
        <v>5582705000</v>
      </c>
      <c r="D138" s="36"/>
      <c r="E138" s="33"/>
      <c r="G138" s="234"/>
    </row>
    <row r="139" spans="1:7" s="29" customFormat="1" ht="120">
      <c r="A139" s="5">
        <v>114</v>
      </c>
      <c r="B139" s="225" t="s">
        <v>20</v>
      </c>
      <c r="C139" s="226">
        <v>446860000</v>
      </c>
      <c r="D139" s="35" t="s">
        <v>481</v>
      </c>
      <c r="E139" s="6"/>
      <c r="G139" s="234"/>
    </row>
    <row r="140" spans="1:7" s="29" customFormat="1" ht="120">
      <c r="A140" s="5">
        <v>115</v>
      </c>
      <c r="B140" s="225" t="s">
        <v>193</v>
      </c>
      <c r="C140" s="226">
        <v>3203740000</v>
      </c>
      <c r="D140" s="35" t="s">
        <v>482</v>
      </c>
      <c r="E140" s="6"/>
      <c r="G140" s="234"/>
    </row>
    <row r="141" spans="1:7" s="29" customFormat="1" ht="72">
      <c r="A141" s="5">
        <v>116</v>
      </c>
      <c r="B141" s="225" t="s">
        <v>259</v>
      </c>
      <c r="C141" s="226">
        <v>623855000</v>
      </c>
      <c r="D141" s="35" t="s">
        <v>483</v>
      </c>
      <c r="E141" s="6"/>
      <c r="G141" s="234"/>
    </row>
    <row r="142" spans="1:7" s="29" customFormat="1" ht="33" customHeight="1">
      <c r="A142" s="5">
        <v>117</v>
      </c>
      <c r="B142" s="225" t="s">
        <v>260</v>
      </c>
      <c r="C142" s="226">
        <v>712000000</v>
      </c>
      <c r="D142" s="35"/>
      <c r="E142" s="6"/>
      <c r="G142" s="234"/>
    </row>
    <row r="143" spans="1:7" s="29" customFormat="1" ht="60">
      <c r="A143" s="5">
        <v>118</v>
      </c>
      <c r="B143" s="225" t="s">
        <v>21</v>
      </c>
      <c r="C143" s="226">
        <v>596250000</v>
      </c>
      <c r="D143" s="35" t="s">
        <v>484</v>
      </c>
      <c r="E143" s="6"/>
      <c r="G143" s="234"/>
    </row>
    <row r="144" spans="1:7" s="29" customFormat="1" ht="12.75">
      <c r="A144" s="5"/>
      <c r="B144" s="16"/>
      <c r="C144" s="7"/>
      <c r="D144" s="34"/>
      <c r="E144" s="6"/>
      <c r="G144" s="234"/>
    </row>
    <row r="145" spans="1:7" s="29" customFormat="1" ht="12.75">
      <c r="A145" s="71" t="s">
        <v>219</v>
      </c>
      <c r="B145" s="28" t="s">
        <v>22</v>
      </c>
      <c r="C145" s="32">
        <f>SUM(C146:C149)</f>
        <v>2241460000</v>
      </c>
      <c r="D145" s="40"/>
      <c r="E145" s="33"/>
      <c r="G145" s="234"/>
    </row>
    <row r="146" spans="1:7" s="29" customFormat="1" ht="108">
      <c r="A146" s="5">
        <v>119</v>
      </c>
      <c r="B146" s="225" t="s">
        <v>261</v>
      </c>
      <c r="C146" s="226">
        <v>459710000</v>
      </c>
      <c r="D146" s="35" t="s">
        <v>485</v>
      </c>
      <c r="E146" s="6"/>
      <c r="G146" s="234"/>
    </row>
    <row r="147" spans="1:7" s="29" customFormat="1" ht="48">
      <c r="A147" s="5">
        <v>120</v>
      </c>
      <c r="B147" s="225" t="s">
        <v>194</v>
      </c>
      <c r="C147" s="226">
        <v>656920000</v>
      </c>
      <c r="D147" s="35" t="s">
        <v>486</v>
      </c>
      <c r="E147" s="6"/>
      <c r="G147" s="234"/>
    </row>
    <row r="148" spans="1:7" s="29" customFormat="1" ht="72">
      <c r="A148" s="5">
        <v>121</v>
      </c>
      <c r="B148" s="225" t="s">
        <v>23</v>
      </c>
      <c r="C148" s="226">
        <v>801030000</v>
      </c>
      <c r="D148" s="35" t="s">
        <v>487</v>
      </c>
      <c r="E148" s="6"/>
      <c r="G148" s="234"/>
    </row>
    <row r="149" spans="1:7" s="29" customFormat="1" ht="60">
      <c r="A149" s="30">
        <v>122</v>
      </c>
      <c r="B149" s="228" t="s">
        <v>195</v>
      </c>
      <c r="C149" s="229">
        <v>323800000</v>
      </c>
      <c r="D149" s="41" t="s">
        <v>488</v>
      </c>
      <c r="E149" s="31"/>
      <c r="G149" s="234"/>
    </row>
    <row r="150" spans="1:7" s="11" customFormat="1" ht="19.5" customHeight="1">
      <c r="A150" s="14"/>
      <c r="B150" s="49" t="s">
        <v>63</v>
      </c>
      <c r="C150" s="146">
        <f>C6+C56+C99+C102+C105+C109+C111+C120+C128+C131+C138+C145</f>
        <v>52431747000</v>
      </c>
      <c r="D150" s="147"/>
      <c r="E150" s="15" t="s">
        <v>218</v>
      </c>
      <c r="G150" s="235"/>
    </row>
    <row r="151" spans="1:7">
      <c r="A151" s="4"/>
      <c r="B151" s="20"/>
      <c r="C151" s="23"/>
    </row>
    <row r="152" spans="1:7">
      <c r="A152" s="4"/>
      <c r="B152" s="20"/>
      <c r="C152" s="23"/>
    </row>
    <row r="153" spans="1:7">
      <c r="A153" s="4"/>
      <c r="B153" s="20"/>
      <c r="C153" s="23"/>
    </row>
    <row r="154" spans="1:7">
      <c r="B154" s="20"/>
      <c r="C154" s="23"/>
    </row>
    <row r="155" spans="1:7">
      <c r="B155" s="21"/>
      <c r="C155" s="24"/>
    </row>
    <row r="156" spans="1:7">
      <c r="B156" s="21"/>
      <c r="C156" s="24"/>
    </row>
  </sheetData>
  <mergeCells count="4">
    <mergeCell ref="A3:A4"/>
    <mergeCell ref="B3:B4"/>
    <mergeCell ref="D3:D4"/>
    <mergeCell ref="E3:E4"/>
  </mergeCells>
  <pageMargins left="0.35433070866141703" right="0.23622047244094499" top="0.59055118110236204" bottom="0.35433070866141703" header="0.31496062992126" footer="0.31496062992126"/>
  <pageSetup paperSize="258" scale="85" orientation="landscape" r:id="rId1"/>
</worksheet>
</file>

<file path=xl/worksheets/sheet2.xml><?xml version="1.0" encoding="utf-8"?>
<worksheet xmlns="http://schemas.openxmlformats.org/spreadsheetml/2006/main" xmlns:r="http://schemas.openxmlformats.org/officeDocument/2006/relationships">
  <sheetPr>
    <tabColor rgb="FF00B050"/>
  </sheetPr>
  <dimension ref="A1:Q366"/>
  <sheetViews>
    <sheetView zoomScale="115" zoomScaleNormal="115" workbookViewId="0">
      <pane xSplit="3" ySplit="4" topLeftCell="D5" activePane="bottomRight" state="frozen"/>
      <selection pane="topRight" activeCell="D1" sqref="D1"/>
      <selection pane="bottomLeft" activeCell="A5" sqref="A5"/>
      <selection pane="bottomRight" activeCell="B240" sqref="B240"/>
    </sheetView>
  </sheetViews>
  <sheetFormatPr defaultRowHeight="15"/>
  <cols>
    <col min="1" max="1" width="3.7109375" customWidth="1"/>
    <col min="2" max="2" width="47.5703125" customWidth="1"/>
    <col min="3" max="3" width="14.28515625" customWidth="1"/>
    <col min="4" max="4" width="9.85546875" style="2" customWidth="1"/>
    <col min="5" max="16" width="6.42578125" style="86" customWidth="1"/>
    <col min="17" max="17" width="4.85546875" customWidth="1"/>
    <col min="18" max="18" width="4.42578125" customWidth="1"/>
  </cols>
  <sheetData>
    <row r="1" spans="1:16" ht="15.75">
      <c r="A1" s="8" t="s">
        <v>33</v>
      </c>
    </row>
    <row r="2" spans="1:16" ht="15.75" thickBot="1"/>
    <row r="3" spans="1:16">
      <c r="A3" s="257" t="s">
        <v>24</v>
      </c>
      <c r="B3" s="259" t="s">
        <v>59</v>
      </c>
      <c r="C3" s="259" t="s">
        <v>34</v>
      </c>
      <c r="D3" s="262" t="s">
        <v>60</v>
      </c>
      <c r="E3" s="259" t="s">
        <v>61</v>
      </c>
      <c r="F3" s="259"/>
      <c r="G3" s="259"/>
      <c r="H3" s="259"/>
      <c r="I3" s="259"/>
      <c r="J3" s="259"/>
      <c r="K3" s="259"/>
      <c r="L3" s="259"/>
      <c r="M3" s="259"/>
      <c r="N3" s="259"/>
      <c r="O3" s="259"/>
      <c r="P3" s="261"/>
    </row>
    <row r="4" spans="1:16" ht="15.75" thickBot="1">
      <c r="A4" s="258"/>
      <c r="B4" s="260"/>
      <c r="C4" s="260"/>
      <c r="D4" s="263"/>
      <c r="E4" s="87" t="s">
        <v>35</v>
      </c>
      <c r="F4" s="87" t="s">
        <v>36</v>
      </c>
      <c r="G4" s="87" t="s">
        <v>37</v>
      </c>
      <c r="H4" s="87" t="s">
        <v>38</v>
      </c>
      <c r="I4" s="87" t="s">
        <v>39</v>
      </c>
      <c r="J4" s="87" t="s">
        <v>40</v>
      </c>
      <c r="K4" s="87" t="s">
        <v>41</v>
      </c>
      <c r="L4" s="87" t="s">
        <v>42</v>
      </c>
      <c r="M4" s="87" t="s">
        <v>43</v>
      </c>
      <c r="N4" s="87" t="s">
        <v>44</v>
      </c>
      <c r="O4" s="87" t="s">
        <v>45</v>
      </c>
      <c r="P4" s="88" t="s">
        <v>46</v>
      </c>
    </row>
    <row r="5" spans="1:16" ht="16.5" thickTop="1" thickBot="1">
      <c r="A5" s="9">
        <v>1</v>
      </c>
      <c r="B5" s="10">
        <v>2</v>
      </c>
      <c r="C5" s="10">
        <v>3</v>
      </c>
      <c r="D5" s="10">
        <v>4</v>
      </c>
      <c r="E5" s="89">
        <v>5</v>
      </c>
      <c r="F5" s="89">
        <v>6</v>
      </c>
      <c r="G5" s="89">
        <v>7</v>
      </c>
      <c r="H5" s="89">
        <v>8</v>
      </c>
      <c r="I5" s="89">
        <v>9</v>
      </c>
      <c r="J5" s="89">
        <v>10</v>
      </c>
      <c r="K5" s="89">
        <v>11</v>
      </c>
      <c r="L5" s="89">
        <v>12</v>
      </c>
      <c r="M5" s="89">
        <v>13</v>
      </c>
      <c r="N5" s="89">
        <v>14</v>
      </c>
      <c r="O5" s="89">
        <v>15</v>
      </c>
      <c r="P5" s="90">
        <v>16</v>
      </c>
    </row>
    <row r="6" spans="1:16" s="11" customFormat="1" ht="15.75" thickTop="1">
      <c r="A6" s="58" t="s">
        <v>47</v>
      </c>
      <c r="B6" s="59" t="s">
        <v>0</v>
      </c>
      <c r="C6" s="12">
        <f>SUM(C7:C365)</f>
        <v>75156044000</v>
      </c>
      <c r="D6" s="13"/>
      <c r="E6" s="91"/>
      <c r="F6" s="91"/>
      <c r="G6" s="91"/>
      <c r="H6" s="91"/>
      <c r="I6" s="91"/>
      <c r="J6" s="91"/>
      <c r="K6" s="91"/>
      <c r="L6" s="91"/>
      <c r="M6" s="91"/>
      <c r="N6" s="91"/>
      <c r="O6" s="91"/>
      <c r="P6" s="92"/>
    </row>
    <row r="7" spans="1:16" s="11" customFormat="1" ht="26.25" customHeight="1">
      <c r="A7" s="62">
        <v>1</v>
      </c>
      <c r="B7" s="156" t="s">
        <v>199</v>
      </c>
      <c r="C7" s="157">
        <v>40000000</v>
      </c>
      <c r="D7" s="80" t="s">
        <v>220</v>
      </c>
      <c r="E7" s="102" t="s">
        <v>65</v>
      </c>
      <c r="F7" s="102" t="s">
        <v>65</v>
      </c>
      <c r="G7" s="102" t="s">
        <v>65</v>
      </c>
      <c r="H7" s="102" t="s">
        <v>65</v>
      </c>
      <c r="I7" s="102" t="s">
        <v>65</v>
      </c>
      <c r="J7" s="102" t="s">
        <v>65</v>
      </c>
      <c r="K7" s="102" t="s">
        <v>65</v>
      </c>
      <c r="L7" s="102" t="s">
        <v>65</v>
      </c>
      <c r="M7" s="102" t="s">
        <v>65</v>
      </c>
      <c r="N7" s="102" t="s">
        <v>65</v>
      </c>
      <c r="O7" s="102" t="s">
        <v>65</v>
      </c>
      <c r="P7" s="103" t="s">
        <v>65</v>
      </c>
    </row>
    <row r="8" spans="1:16" s="11" customFormat="1" ht="26.25" customHeight="1">
      <c r="A8" s="63">
        <v>2</v>
      </c>
      <c r="B8" s="158" t="s">
        <v>222</v>
      </c>
      <c r="C8" s="159">
        <v>3000000</v>
      </c>
      <c r="D8" s="80" t="s">
        <v>220</v>
      </c>
      <c r="E8" s="102" t="s">
        <v>65</v>
      </c>
      <c r="F8" s="102" t="s">
        <v>65</v>
      </c>
      <c r="G8" s="102" t="s">
        <v>65</v>
      </c>
      <c r="H8" s="102" t="s">
        <v>65</v>
      </c>
      <c r="I8" s="102" t="s">
        <v>65</v>
      </c>
      <c r="J8" s="102" t="s">
        <v>65</v>
      </c>
      <c r="K8" s="102" t="s">
        <v>65</v>
      </c>
      <c r="L8" s="102" t="s">
        <v>65</v>
      </c>
      <c r="M8" s="102" t="s">
        <v>65</v>
      </c>
      <c r="N8" s="102" t="s">
        <v>65</v>
      </c>
      <c r="O8" s="102" t="s">
        <v>65</v>
      </c>
      <c r="P8" s="103" t="s">
        <v>65</v>
      </c>
    </row>
    <row r="9" spans="1:16" s="11" customFormat="1" ht="26.25" customHeight="1">
      <c r="A9" s="63">
        <v>3</v>
      </c>
      <c r="B9" s="158" t="s">
        <v>68</v>
      </c>
      <c r="C9" s="159">
        <v>15000000</v>
      </c>
      <c r="D9" s="80" t="s">
        <v>220</v>
      </c>
      <c r="E9" s="102" t="s">
        <v>65</v>
      </c>
      <c r="F9" s="102" t="s">
        <v>65</v>
      </c>
      <c r="G9" s="102" t="s">
        <v>65</v>
      </c>
      <c r="H9" s="102" t="s">
        <v>65</v>
      </c>
      <c r="I9" s="102" t="s">
        <v>65</v>
      </c>
      <c r="J9" s="102" t="s">
        <v>65</v>
      </c>
      <c r="K9" s="102" t="s">
        <v>65</v>
      </c>
      <c r="L9" s="102" t="s">
        <v>65</v>
      </c>
      <c r="M9" s="102" t="s">
        <v>65</v>
      </c>
      <c r="N9" s="102" t="s">
        <v>65</v>
      </c>
      <c r="O9" s="102" t="s">
        <v>65</v>
      </c>
      <c r="P9" s="103" t="s">
        <v>65</v>
      </c>
    </row>
    <row r="10" spans="1:16" s="11" customFormat="1" ht="26.25" customHeight="1">
      <c r="A10" s="63">
        <v>4</v>
      </c>
      <c r="B10" s="158" t="s">
        <v>70</v>
      </c>
      <c r="C10" s="159">
        <v>20000000</v>
      </c>
      <c r="D10" s="80" t="s">
        <v>220</v>
      </c>
      <c r="E10" s="102" t="s">
        <v>65</v>
      </c>
      <c r="F10" s="102" t="s">
        <v>65</v>
      </c>
      <c r="G10" s="102" t="s">
        <v>65</v>
      </c>
      <c r="H10" s="102" t="s">
        <v>65</v>
      </c>
      <c r="I10" s="102" t="s">
        <v>65</v>
      </c>
      <c r="J10" s="102" t="s">
        <v>65</v>
      </c>
      <c r="K10" s="102" t="s">
        <v>65</v>
      </c>
      <c r="L10" s="102" t="s">
        <v>65</v>
      </c>
      <c r="M10" s="102" t="s">
        <v>65</v>
      </c>
      <c r="N10" s="102" t="s">
        <v>65</v>
      </c>
      <c r="O10" s="102" t="s">
        <v>65</v>
      </c>
      <c r="P10" s="103" t="s">
        <v>65</v>
      </c>
    </row>
    <row r="11" spans="1:16" s="11" customFormat="1" ht="26.25" customHeight="1">
      <c r="A11" s="63">
        <v>5</v>
      </c>
      <c r="B11" s="158" t="s">
        <v>200</v>
      </c>
      <c r="C11" s="159">
        <v>659175000</v>
      </c>
      <c r="D11" s="80" t="s">
        <v>220</v>
      </c>
      <c r="E11" s="102" t="s">
        <v>65</v>
      </c>
      <c r="F11" s="102" t="s">
        <v>65</v>
      </c>
      <c r="G11" s="102" t="s">
        <v>65</v>
      </c>
      <c r="H11" s="102" t="s">
        <v>65</v>
      </c>
      <c r="I11" s="102" t="s">
        <v>65</v>
      </c>
      <c r="J11" s="102" t="s">
        <v>65</v>
      </c>
      <c r="K11" s="102" t="s">
        <v>65</v>
      </c>
      <c r="L11" s="102" t="s">
        <v>65</v>
      </c>
      <c r="M11" s="102" t="s">
        <v>65</v>
      </c>
      <c r="N11" s="102" t="s">
        <v>65</v>
      </c>
      <c r="O11" s="102" t="s">
        <v>65</v>
      </c>
      <c r="P11" s="103" t="s">
        <v>65</v>
      </c>
    </row>
    <row r="12" spans="1:16" s="11" customFormat="1" ht="36">
      <c r="A12" s="63">
        <v>6</v>
      </c>
      <c r="B12" s="158" t="s">
        <v>223</v>
      </c>
      <c r="C12" s="159">
        <v>412692000</v>
      </c>
      <c r="D12" s="80" t="s">
        <v>220</v>
      </c>
      <c r="E12" s="102" t="s">
        <v>65</v>
      </c>
      <c r="F12" s="102" t="s">
        <v>65</v>
      </c>
      <c r="G12" s="102" t="s">
        <v>65</v>
      </c>
      <c r="H12" s="102" t="s">
        <v>65</v>
      </c>
      <c r="I12" s="102" t="s">
        <v>65</v>
      </c>
      <c r="J12" s="102" t="s">
        <v>65</v>
      </c>
      <c r="K12" s="102" t="s">
        <v>65</v>
      </c>
      <c r="L12" s="102" t="s">
        <v>65</v>
      </c>
      <c r="M12" s="102" t="s">
        <v>65</v>
      </c>
      <c r="N12" s="102" t="s">
        <v>65</v>
      </c>
      <c r="O12" s="102" t="s">
        <v>65</v>
      </c>
      <c r="P12" s="103" t="s">
        <v>65</v>
      </c>
    </row>
    <row r="13" spans="1:16" s="11" customFormat="1" ht="26.25" customHeight="1">
      <c r="A13" s="63">
        <v>7</v>
      </c>
      <c r="B13" s="158" t="s">
        <v>73</v>
      </c>
      <c r="C13" s="159">
        <v>425000000</v>
      </c>
      <c r="D13" s="80" t="s">
        <v>220</v>
      </c>
      <c r="E13" s="102" t="s">
        <v>65</v>
      </c>
      <c r="F13" s="102" t="s">
        <v>65</v>
      </c>
      <c r="G13" s="102" t="s">
        <v>65</v>
      </c>
      <c r="H13" s="102" t="s">
        <v>65</v>
      </c>
      <c r="I13" s="102" t="s">
        <v>65</v>
      </c>
      <c r="J13" s="102" t="s">
        <v>65</v>
      </c>
      <c r="K13" s="102" t="s">
        <v>65</v>
      </c>
      <c r="L13" s="102" t="s">
        <v>65</v>
      </c>
      <c r="M13" s="102" t="s">
        <v>65</v>
      </c>
      <c r="N13" s="102" t="s">
        <v>65</v>
      </c>
      <c r="O13" s="102" t="s">
        <v>65</v>
      </c>
      <c r="P13" s="103" t="s">
        <v>65</v>
      </c>
    </row>
    <row r="14" spans="1:16" s="11" customFormat="1" ht="26.25" customHeight="1">
      <c r="A14" s="63">
        <v>8</v>
      </c>
      <c r="B14" s="158" t="s">
        <v>74</v>
      </c>
      <c r="C14" s="159">
        <v>217000000</v>
      </c>
      <c r="D14" s="80" t="s">
        <v>220</v>
      </c>
      <c r="E14" s="102" t="s">
        <v>65</v>
      </c>
      <c r="F14" s="102" t="s">
        <v>65</v>
      </c>
      <c r="G14" s="102" t="s">
        <v>65</v>
      </c>
      <c r="H14" s="102" t="s">
        <v>65</v>
      </c>
      <c r="I14" s="102" t="s">
        <v>65</v>
      </c>
      <c r="J14" s="102" t="s">
        <v>65</v>
      </c>
      <c r="K14" s="102" t="s">
        <v>65</v>
      </c>
      <c r="L14" s="102" t="s">
        <v>65</v>
      </c>
      <c r="M14" s="102" t="s">
        <v>65</v>
      </c>
      <c r="N14" s="102" t="s">
        <v>65</v>
      </c>
      <c r="O14" s="102" t="s">
        <v>65</v>
      </c>
      <c r="P14" s="103" t="s">
        <v>65</v>
      </c>
    </row>
    <row r="15" spans="1:16" s="11" customFormat="1" ht="36">
      <c r="A15" s="63">
        <v>9</v>
      </c>
      <c r="B15" s="158" t="s">
        <v>201</v>
      </c>
      <c r="C15" s="159">
        <v>96000000</v>
      </c>
      <c r="D15" s="80" t="s">
        <v>220</v>
      </c>
      <c r="E15" s="187"/>
      <c r="F15" s="102" t="s">
        <v>65</v>
      </c>
      <c r="G15" s="102" t="s">
        <v>65</v>
      </c>
      <c r="H15" s="102" t="s">
        <v>65</v>
      </c>
      <c r="I15" s="102" t="s">
        <v>65</v>
      </c>
      <c r="J15" s="102" t="s">
        <v>65</v>
      </c>
      <c r="K15" s="102" t="s">
        <v>65</v>
      </c>
      <c r="L15" s="102" t="s">
        <v>65</v>
      </c>
      <c r="M15" s="102" t="s">
        <v>65</v>
      </c>
      <c r="N15" s="102" t="s">
        <v>65</v>
      </c>
      <c r="O15" s="102" t="s">
        <v>65</v>
      </c>
      <c r="P15" s="103" t="s">
        <v>65</v>
      </c>
    </row>
    <row r="16" spans="1:16" s="11" customFormat="1" ht="36">
      <c r="A16" s="63">
        <v>10</v>
      </c>
      <c r="B16" s="158" t="s">
        <v>224</v>
      </c>
      <c r="C16" s="159">
        <v>27000000</v>
      </c>
      <c r="D16" s="80" t="s">
        <v>220</v>
      </c>
      <c r="E16" s="194"/>
      <c r="F16" s="102" t="s">
        <v>65</v>
      </c>
      <c r="G16" s="102" t="s">
        <v>65</v>
      </c>
      <c r="H16" s="194"/>
      <c r="I16" s="194"/>
      <c r="J16" s="194"/>
      <c r="K16" s="194"/>
      <c r="L16" s="194"/>
      <c r="M16" s="102" t="s">
        <v>65</v>
      </c>
      <c r="N16" s="194"/>
      <c r="O16" s="194"/>
      <c r="P16" s="198"/>
    </row>
    <row r="17" spans="1:17" s="11" customFormat="1" ht="26.25" customHeight="1">
      <c r="A17" s="63">
        <v>11</v>
      </c>
      <c r="B17" s="158" t="s">
        <v>78</v>
      </c>
      <c r="C17" s="159">
        <v>15000000</v>
      </c>
      <c r="D17" s="80" t="s">
        <v>220</v>
      </c>
      <c r="E17" s="194"/>
      <c r="F17" s="102" t="s">
        <v>65</v>
      </c>
      <c r="G17" s="194"/>
      <c r="H17" s="102" t="s">
        <v>65</v>
      </c>
      <c r="I17" s="194"/>
      <c r="J17" s="102" t="s">
        <v>65</v>
      </c>
      <c r="K17" s="194"/>
      <c r="L17" s="194"/>
      <c r="M17" s="194"/>
      <c r="N17" s="102" t="s">
        <v>65</v>
      </c>
      <c r="O17" s="102" t="s">
        <v>65</v>
      </c>
      <c r="P17" s="103" t="s">
        <v>65</v>
      </c>
    </row>
    <row r="18" spans="1:17" s="11" customFormat="1" ht="26.25" customHeight="1">
      <c r="A18" s="63">
        <v>12</v>
      </c>
      <c r="B18" s="158" t="s">
        <v>79</v>
      </c>
      <c r="C18" s="159">
        <v>20000000</v>
      </c>
      <c r="D18" s="80" t="s">
        <v>220</v>
      </c>
      <c r="E18" s="194"/>
      <c r="F18" s="102" t="s">
        <v>65</v>
      </c>
      <c r="G18" s="194"/>
      <c r="H18" s="102" t="s">
        <v>65</v>
      </c>
      <c r="I18" s="194"/>
      <c r="J18" s="102" t="s">
        <v>65</v>
      </c>
      <c r="K18" s="194"/>
      <c r="L18" s="102" t="s">
        <v>65</v>
      </c>
      <c r="M18" s="194"/>
      <c r="N18" s="194"/>
      <c r="O18" s="194"/>
      <c r="P18" s="198"/>
    </row>
    <row r="19" spans="1:17" s="11" customFormat="1" ht="26.25" customHeight="1">
      <c r="A19" s="63">
        <v>13</v>
      </c>
      <c r="B19" s="158" t="s">
        <v>225</v>
      </c>
      <c r="C19" s="159">
        <v>66000000</v>
      </c>
      <c r="D19" s="80"/>
      <c r="E19" s="102"/>
      <c r="F19" s="102"/>
      <c r="G19" s="187"/>
      <c r="H19" s="187"/>
      <c r="I19" s="187"/>
      <c r="J19" s="187"/>
      <c r="K19" s="187"/>
      <c r="L19" s="187"/>
      <c r="M19" s="187"/>
      <c r="N19" s="187"/>
      <c r="O19" s="187"/>
      <c r="P19" s="188"/>
    </row>
    <row r="20" spans="1:17" s="11" customFormat="1">
      <c r="A20" s="64"/>
      <c r="B20" s="75" t="s">
        <v>64</v>
      </c>
      <c r="C20" s="72"/>
      <c r="D20" s="82"/>
      <c r="E20" s="68"/>
      <c r="F20" s="68"/>
      <c r="G20" s="68"/>
      <c r="H20" s="68"/>
      <c r="I20" s="68"/>
      <c r="J20" s="68"/>
      <c r="K20" s="68"/>
      <c r="L20" s="68"/>
      <c r="M20" s="68"/>
      <c r="N20" s="68"/>
      <c r="O20" s="68"/>
      <c r="P20" s="93"/>
    </row>
    <row r="21" spans="1:17" s="153" customFormat="1" ht="36">
      <c r="A21" s="67"/>
      <c r="B21" s="199" t="s">
        <v>273</v>
      </c>
      <c r="C21" s="177">
        <v>66000000</v>
      </c>
      <c r="D21" s="81" t="s">
        <v>272</v>
      </c>
      <c r="E21" s="102" t="s">
        <v>65</v>
      </c>
      <c r="F21" s="102" t="s">
        <v>65</v>
      </c>
      <c r="G21" s="136"/>
      <c r="H21" s="136"/>
      <c r="I21" s="136"/>
      <c r="J21" s="136"/>
      <c r="K21" s="136"/>
      <c r="L21" s="136"/>
      <c r="M21" s="136"/>
      <c r="N21" s="136"/>
      <c r="O21" s="136"/>
      <c r="P21" s="140"/>
      <c r="Q21" s="155"/>
    </row>
    <row r="22" spans="1:17" s="11" customFormat="1" ht="36">
      <c r="A22" s="63">
        <v>14</v>
      </c>
      <c r="B22" s="158" t="s">
        <v>226</v>
      </c>
      <c r="C22" s="159">
        <v>35000000</v>
      </c>
      <c r="D22" s="81"/>
      <c r="E22" s="194"/>
      <c r="F22" s="194"/>
      <c r="G22" s="194"/>
      <c r="H22" s="194"/>
      <c r="I22" s="194"/>
      <c r="J22" s="194"/>
      <c r="K22" s="194"/>
      <c r="L22" s="194"/>
      <c r="M22" s="102"/>
      <c r="N22" s="194"/>
      <c r="O22" s="194"/>
      <c r="P22" s="198"/>
    </row>
    <row r="23" spans="1:17" s="11" customFormat="1">
      <c r="A23" s="64"/>
      <c r="B23" s="75" t="s">
        <v>64</v>
      </c>
      <c r="C23" s="72"/>
      <c r="D23" s="82"/>
      <c r="E23" s="68"/>
      <c r="F23" s="68"/>
      <c r="G23" s="68"/>
      <c r="H23" s="68"/>
      <c r="I23" s="68"/>
      <c r="J23" s="68"/>
      <c r="K23" s="68"/>
      <c r="L23" s="68"/>
      <c r="M23" s="68"/>
      <c r="N23" s="68"/>
      <c r="O23" s="68"/>
      <c r="P23" s="93"/>
    </row>
    <row r="24" spans="1:17" s="153" customFormat="1" ht="24.75" customHeight="1">
      <c r="A24" s="67"/>
      <c r="B24" s="199" t="s">
        <v>274</v>
      </c>
      <c r="C24" s="177">
        <v>35000000</v>
      </c>
      <c r="D24" s="81" t="s">
        <v>272</v>
      </c>
      <c r="E24" s="102" t="s">
        <v>65</v>
      </c>
      <c r="F24" s="102" t="s">
        <v>65</v>
      </c>
      <c r="G24" s="136"/>
      <c r="H24" s="136"/>
      <c r="I24" s="136"/>
      <c r="J24" s="136"/>
      <c r="K24" s="136"/>
      <c r="L24" s="136"/>
      <c r="M24" s="136"/>
      <c r="N24" s="136"/>
      <c r="O24" s="136"/>
      <c r="P24" s="140"/>
      <c r="Q24" s="155"/>
    </row>
    <row r="25" spans="1:17" s="11" customFormat="1" ht="26.25" customHeight="1">
      <c r="A25" s="63">
        <v>15</v>
      </c>
      <c r="B25" s="158" t="s">
        <v>84</v>
      </c>
      <c r="C25" s="159">
        <v>30000000</v>
      </c>
      <c r="D25" s="81"/>
      <c r="E25" s="102"/>
      <c r="F25" s="102"/>
      <c r="G25" s="194"/>
      <c r="H25" s="194"/>
      <c r="I25" s="194"/>
      <c r="J25" s="194"/>
      <c r="K25" s="194"/>
      <c r="L25" s="194"/>
      <c r="M25" s="194"/>
      <c r="N25" s="194"/>
      <c r="O25" s="194"/>
      <c r="P25" s="198"/>
    </row>
    <row r="26" spans="1:17" s="11" customFormat="1">
      <c r="A26" s="64"/>
      <c r="B26" s="75" t="s">
        <v>64</v>
      </c>
      <c r="C26" s="72"/>
      <c r="D26" s="82"/>
      <c r="E26" s="68"/>
      <c r="F26" s="68"/>
      <c r="G26" s="68"/>
      <c r="H26" s="68"/>
      <c r="I26" s="68"/>
      <c r="J26" s="68"/>
      <c r="K26" s="68"/>
      <c r="L26" s="68"/>
      <c r="M26" s="68"/>
      <c r="N26" s="68"/>
      <c r="O26" s="68"/>
      <c r="P26" s="93"/>
    </row>
    <row r="27" spans="1:17" s="153" customFormat="1" ht="24.75" customHeight="1">
      <c r="A27" s="67"/>
      <c r="B27" s="199" t="s">
        <v>275</v>
      </c>
      <c r="C27" s="177">
        <v>30000000</v>
      </c>
      <c r="D27" s="81" t="s">
        <v>272</v>
      </c>
      <c r="E27" s="102" t="s">
        <v>65</v>
      </c>
      <c r="F27" s="102" t="s">
        <v>65</v>
      </c>
      <c r="G27" s="136"/>
      <c r="H27" s="136"/>
      <c r="I27" s="136"/>
      <c r="J27" s="136"/>
      <c r="K27" s="136"/>
      <c r="L27" s="136"/>
      <c r="M27" s="136"/>
      <c r="N27" s="136"/>
      <c r="O27" s="136"/>
      <c r="P27" s="140"/>
      <c r="Q27" s="155"/>
    </row>
    <row r="28" spans="1:17" s="11" customFormat="1" ht="26.25" customHeight="1">
      <c r="A28" s="63">
        <v>16</v>
      </c>
      <c r="B28" s="158" t="s">
        <v>85</v>
      </c>
      <c r="C28" s="159">
        <v>30500000</v>
      </c>
      <c r="D28" s="81"/>
      <c r="E28" s="194"/>
      <c r="F28" s="102"/>
      <c r="G28" s="102"/>
      <c r="H28" s="194"/>
      <c r="I28" s="194"/>
      <c r="J28" s="194"/>
      <c r="K28" s="194"/>
      <c r="L28" s="194"/>
      <c r="M28" s="194"/>
      <c r="N28" s="194"/>
      <c r="O28" s="194"/>
      <c r="P28" s="198"/>
    </row>
    <row r="29" spans="1:17" s="11" customFormat="1">
      <c r="A29" s="64"/>
      <c r="B29" s="75" t="s">
        <v>64</v>
      </c>
      <c r="C29" s="72"/>
      <c r="D29" s="82"/>
      <c r="E29" s="68"/>
      <c r="F29" s="68"/>
      <c r="G29" s="68"/>
      <c r="H29" s="68"/>
      <c r="I29" s="68"/>
      <c r="J29" s="68"/>
      <c r="K29" s="68"/>
      <c r="L29" s="68"/>
      <c r="M29" s="68"/>
      <c r="N29" s="68"/>
      <c r="O29" s="68"/>
      <c r="P29" s="93"/>
    </row>
    <row r="30" spans="1:17" s="153" customFormat="1" ht="24.75" customHeight="1">
      <c r="A30" s="67"/>
      <c r="B30" s="199" t="s">
        <v>276</v>
      </c>
      <c r="C30" s="177">
        <v>30500000</v>
      </c>
      <c r="D30" s="81" t="s">
        <v>272</v>
      </c>
      <c r="E30" s="102" t="s">
        <v>65</v>
      </c>
      <c r="F30" s="102" t="s">
        <v>65</v>
      </c>
      <c r="G30" s="136"/>
      <c r="H30" s="136"/>
      <c r="I30" s="136"/>
      <c r="J30" s="136"/>
      <c r="K30" s="136"/>
      <c r="L30" s="136"/>
      <c r="M30" s="136"/>
      <c r="N30" s="136"/>
      <c r="O30" s="136"/>
      <c r="P30" s="140"/>
      <c r="Q30" s="155"/>
    </row>
    <row r="31" spans="1:17" s="11" customFormat="1" ht="26.25" customHeight="1">
      <c r="A31" s="63">
        <v>17</v>
      </c>
      <c r="B31" s="158" t="s">
        <v>202</v>
      </c>
      <c r="C31" s="159">
        <v>94165000</v>
      </c>
      <c r="D31" s="80" t="s">
        <v>220</v>
      </c>
      <c r="E31" s="102" t="s">
        <v>65</v>
      </c>
      <c r="F31" s="102" t="s">
        <v>65</v>
      </c>
      <c r="G31" s="102" t="s">
        <v>65</v>
      </c>
      <c r="H31" s="102" t="s">
        <v>65</v>
      </c>
      <c r="I31" s="102" t="s">
        <v>65</v>
      </c>
      <c r="J31" s="102" t="s">
        <v>65</v>
      </c>
      <c r="K31" s="102" t="s">
        <v>65</v>
      </c>
      <c r="L31" s="102" t="s">
        <v>65</v>
      </c>
      <c r="M31" s="102" t="s">
        <v>65</v>
      </c>
      <c r="N31" s="102" t="s">
        <v>65</v>
      </c>
      <c r="O31" s="102" t="s">
        <v>65</v>
      </c>
      <c r="P31" s="103" t="s">
        <v>65</v>
      </c>
    </row>
    <row r="32" spans="1:17" s="11" customFormat="1" ht="26.25" customHeight="1">
      <c r="A32" s="63">
        <v>18</v>
      </c>
      <c r="B32" s="158" t="s">
        <v>227</v>
      </c>
      <c r="C32" s="159">
        <v>25000000</v>
      </c>
      <c r="D32" s="80" t="s">
        <v>220</v>
      </c>
      <c r="E32" s="102" t="s">
        <v>65</v>
      </c>
      <c r="F32" s="102" t="s">
        <v>65</v>
      </c>
      <c r="G32" s="102" t="s">
        <v>65</v>
      </c>
      <c r="H32" s="102" t="s">
        <v>65</v>
      </c>
      <c r="I32" s="102" t="s">
        <v>65</v>
      </c>
      <c r="J32" s="102" t="s">
        <v>65</v>
      </c>
      <c r="K32" s="102" t="s">
        <v>65</v>
      </c>
      <c r="L32" s="102" t="s">
        <v>65</v>
      </c>
      <c r="M32" s="102" t="s">
        <v>65</v>
      </c>
      <c r="N32" s="102" t="s">
        <v>65</v>
      </c>
      <c r="O32" s="102" t="s">
        <v>65</v>
      </c>
      <c r="P32" s="103" t="s">
        <v>65</v>
      </c>
    </row>
    <row r="33" spans="1:16" s="11" customFormat="1" ht="26.25" customHeight="1">
      <c r="A33" s="63">
        <v>19</v>
      </c>
      <c r="B33" s="158" t="s">
        <v>90</v>
      </c>
      <c r="C33" s="159">
        <v>28000000</v>
      </c>
      <c r="D33" s="80" t="s">
        <v>220</v>
      </c>
      <c r="E33" s="102" t="s">
        <v>65</v>
      </c>
      <c r="F33" s="102" t="s">
        <v>65</v>
      </c>
      <c r="G33" s="102" t="s">
        <v>65</v>
      </c>
      <c r="H33" s="102" t="s">
        <v>65</v>
      </c>
      <c r="I33" s="102" t="s">
        <v>65</v>
      </c>
      <c r="J33" s="102" t="s">
        <v>65</v>
      </c>
      <c r="K33" s="102" t="s">
        <v>65</v>
      </c>
      <c r="L33" s="102" t="s">
        <v>65</v>
      </c>
      <c r="M33" s="102" t="s">
        <v>65</v>
      </c>
      <c r="N33" s="102" t="s">
        <v>65</v>
      </c>
      <c r="O33" s="102" t="s">
        <v>65</v>
      </c>
      <c r="P33" s="103" t="s">
        <v>65</v>
      </c>
    </row>
    <row r="34" spans="1:16" s="11" customFormat="1" ht="26.25" customHeight="1">
      <c r="A34" s="63">
        <v>20</v>
      </c>
      <c r="B34" s="158" t="s">
        <v>91</v>
      </c>
      <c r="C34" s="159">
        <v>25000000</v>
      </c>
      <c r="D34" s="80" t="s">
        <v>220</v>
      </c>
      <c r="E34" s="194"/>
      <c r="F34" s="102" t="s">
        <v>65</v>
      </c>
      <c r="G34" s="102" t="s">
        <v>65</v>
      </c>
      <c r="H34" s="102" t="s">
        <v>65</v>
      </c>
      <c r="I34" s="102" t="s">
        <v>65</v>
      </c>
      <c r="J34" s="102" t="s">
        <v>65</v>
      </c>
      <c r="K34" s="102" t="s">
        <v>65</v>
      </c>
      <c r="L34" s="102" t="s">
        <v>65</v>
      </c>
      <c r="M34" s="102" t="s">
        <v>65</v>
      </c>
      <c r="N34" s="102" t="s">
        <v>65</v>
      </c>
      <c r="O34" s="194"/>
      <c r="P34" s="198"/>
    </row>
    <row r="35" spans="1:16" s="11" customFormat="1" ht="26.25" customHeight="1">
      <c r="A35" s="63">
        <v>21</v>
      </c>
      <c r="B35" s="158" t="s">
        <v>203</v>
      </c>
      <c r="C35" s="159">
        <v>180000000</v>
      </c>
      <c r="D35" s="80" t="s">
        <v>220</v>
      </c>
      <c r="E35" s="102" t="s">
        <v>65</v>
      </c>
      <c r="F35" s="102" t="s">
        <v>65</v>
      </c>
      <c r="G35" s="102" t="s">
        <v>65</v>
      </c>
      <c r="H35" s="102" t="s">
        <v>65</v>
      </c>
      <c r="I35" s="102" t="s">
        <v>65</v>
      </c>
      <c r="J35" s="102" t="s">
        <v>65</v>
      </c>
      <c r="K35" s="102" t="s">
        <v>65</v>
      </c>
      <c r="L35" s="102" t="s">
        <v>65</v>
      </c>
      <c r="M35" s="102" t="s">
        <v>65</v>
      </c>
      <c r="N35" s="102" t="s">
        <v>65</v>
      </c>
      <c r="O35" s="102" t="s">
        <v>65</v>
      </c>
      <c r="P35" s="103" t="s">
        <v>65</v>
      </c>
    </row>
    <row r="36" spans="1:16" s="11" customFormat="1" ht="36">
      <c r="A36" s="63">
        <v>22</v>
      </c>
      <c r="B36" s="158" t="s">
        <v>228</v>
      </c>
      <c r="C36" s="159">
        <v>25000000</v>
      </c>
      <c r="D36" s="80" t="s">
        <v>220</v>
      </c>
      <c r="E36" s="102" t="s">
        <v>65</v>
      </c>
      <c r="F36" s="102" t="s">
        <v>65</v>
      </c>
      <c r="G36" s="102" t="s">
        <v>65</v>
      </c>
      <c r="H36" s="102" t="s">
        <v>65</v>
      </c>
      <c r="I36" s="102" t="s">
        <v>65</v>
      </c>
      <c r="J36" s="102" t="s">
        <v>65</v>
      </c>
      <c r="K36" s="102" t="s">
        <v>65</v>
      </c>
      <c r="L36" s="102" t="s">
        <v>65</v>
      </c>
      <c r="M36" s="102" t="s">
        <v>65</v>
      </c>
      <c r="N36" s="102" t="s">
        <v>65</v>
      </c>
      <c r="O36" s="102" t="s">
        <v>65</v>
      </c>
      <c r="P36" s="103" t="s">
        <v>65</v>
      </c>
    </row>
    <row r="37" spans="1:16" s="11" customFormat="1" ht="26.25" customHeight="1">
      <c r="A37" s="63">
        <v>23</v>
      </c>
      <c r="B37" s="158" t="s">
        <v>96</v>
      </c>
      <c r="C37" s="159">
        <v>42500000</v>
      </c>
      <c r="D37" s="80" t="s">
        <v>220</v>
      </c>
      <c r="E37" s="102" t="s">
        <v>65</v>
      </c>
      <c r="F37" s="102" t="s">
        <v>65</v>
      </c>
      <c r="G37" s="102" t="s">
        <v>65</v>
      </c>
      <c r="H37" s="102" t="s">
        <v>65</v>
      </c>
      <c r="I37" s="102" t="s">
        <v>65</v>
      </c>
      <c r="J37" s="102" t="s">
        <v>65</v>
      </c>
      <c r="K37" s="102" t="s">
        <v>65</v>
      </c>
      <c r="L37" s="102" t="s">
        <v>65</v>
      </c>
      <c r="M37" s="102" t="s">
        <v>65</v>
      </c>
      <c r="N37" s="102" t="s">
        <v>65</v>
      </c>
      <c r="O37" s="102" t="s">
        <v>65</v>
      </c>
      <c r="P37" s="103" t="s">
        <v>65</v>
      </c>
    </row>
    <row r="38" spans="1:16" s="11" customFormat="1" ht="26.25" customHeight="1">
      <c r="A38" s="63">
        <v>24</v>
      </c>
      <c r="B38" s="158" t="s">
        <v>97</v>
      </c>
      <c r="C38" s="159">
        <v>20500000</v>
      </c>
      <c r="D38" s="80" t="s">
        <v>220</v>
      </c>
      <c r="E38" s="194"/>
      <c r="F38" s="102" t="s">
        <v>65</v>
      </c>
      <c r="G38" s="194"/>
      <c r="H38" s="102" t="s">
        <v>65</v>
      </c>
      <c r="I38" s="194"/>
      <c r="J38" s="102" t="s">
        <v>65</v>
      </c>
      <c r="K38" s="194"/>
      <c r="L38" s="102" t="s">
        <v>65</v>
      </c>
      <c r="M38" s="194"/>
      <c r="N38" s="102" t="s">
        <v>65</v>
      </c>
      <c r="O38" s="194"/>
      <c r="P38" s="198"/>
    </row>
    <row r="39" spans="1:16" s="11" customFormat="1" ht="36">
      <c r="A39" s="63">
        <v>25</v>
      </c>
      <c r="B39" s="158" t="s">
        <v>204</v>
      </c>
      <c r="C39" s="159">
        <v>50500000</v>
      </c>
      <c r="D39" s="80" t="s">
        <v>220</v>
      </c>
      <c r="E39" s="102" t="s">
        <v>65</v>
      </c>
      <c r="F39" s="102" t="s">
        <v>65</v>
      </c>
      <c r="G39" s="102" t="s">
        <v>65</v>
      </c>
      <c r="H39" s="102" t="s">
        <v>65</v>
      </c>
      <c r="I39" s="102" t="s">
        <v>65</v>
      </c>
      <c r="J39" s="102" t="s">
        <v>65</v>
      </c>
      <c r="K39" s="102" t="s">
        <v>65</v>
      </c>
      <c r="L39" s="102" t="s">
        <v>65</v>
      </c>
      <c r="M39" s="102" t="s">
        <v>65</v>
      </c>
      <c r="N39" s="102" t="s">
        <v>65</v>
      </c>
      <c r="O39" s="102" t="s">
        <v>65</v>
      </c>
      <c r="P39" s="103" t="s">
        <v>65</v>
      </c>
    </row>
    <row r="40" spans="1:16" s="11" customFormat="1" ht="36">
      <c r="A40" s="63">
        <v>26</v>
      </c>
      <c r="B40" s="158" t="s">
        <v>229</v>
      </c>
      <c r="C40" s="159">
        <v>78000000</v>
      </c>
      <c r="D40" s="80" t="s">
        <v>220</v>
      </c>
      <c r="E40" s="102" t="s">
        <v>65</v>
      </c>
      <c r="F40" s="102" t="s">
        <v>65</v>
      </c>
      <c r="G40" s="102" t="s">
        <v>65</v>
      </c>
      <c r="H40" s="102" t="s">
        <v>65</v>
      </c>
      <c r="I40" s="102" t="s">
        <v>65</v>
      </c>
      <c r="J40" s="102" t="s">
        <v>65</v>
      </c>
      <c r="K40" s="102" t="s">
        <v>65</v>
      </c>
      <c r="L40" s="102" t="s">
        <v>65</v>
      </c>
      <c r="M40" s="102" t="s">
        <v>65</v>
      </c>
      <c r="N40" s="102" t="s">
        <v>65</v>
      </c>
      <c r="O40" s="102" t="s">
        <v>65</v>
      </c>
      <c r="P40" s="103" t="s">
        <v>65</v>
      </c>
    </row>
    <row r="41" spans="1:16" s="11" customFormat="1" ht="36">
      <c r="A41" s="63">
        <v>27</v>
      </c>
      <c r="B41" s="158" t="s">
        <v>102</v>
      </c>
      <c r="C41" s="159">
        <v>35500000</v>
      </c>
      <c r="D41" s="80" t="s">
        <v>220</v>
      </c>
      <c r="E41" s="102" t="s">
        <v>65</v>
      </c>
      <c r="F41" s="102" t="s">
        <v>65</v>
      </c>
      <c r="G41" s="102" t="s">
        <v>65</v>
      </c>
      <c r="H41" s="102" t="s">
        <v>65</v>
      </c>
      <c r="I41" s="102" t="s">
        <v>65</v>
      </c>
      <c r="J41" s="102" t="s">
        <v>65</v>
      </c>
      <c r="K41" s="102" t="s">
        <v>65</v>
      </c>
      <c r="L41" s="102" t="s">
        <v>65</v>
      </c>
      <c r="M41" s="102" t="s">
        <v>65</v>
      </c>
      <c r="N41" s="102" t="s">
        <v>65</v>
      </c>
      <c r="O41" s="102" t="s">
        <v>65</v>
      </c>
      <c r="P41" s="103" t="s">
        <v>65</v>
      </c>
    </row>
    <row r="42" spans="1:16" s="11" customFormat="1" ht="36">
      <c r="A42" s="63">
        <v>28</v>
      </c>
      <c r="B42" s="158" t="s">
        <v>103</v>
      </c>
      <c r="C42" s="159">
        <v>30500000</v>
      </c>
      <c r="D42" s="80" t="s">
        <v>220</v>
      </c>
      <c r="E42" s="102" t="s">
        <v>65</v>
      </c>
      <c r="F42" s="102" t="s">
        <v>65</v>
      </c>
      <c r="G42" s="102" t="s">
        <v>65</v>
      </c>
      <c r="H42" s="102" t="s">
        <v>65</v>
      </c>
      <c r="I42" s="102" t="s">
        <v>65</v>
      </c>
      <c r="J42" s="102" t="s">
        <v>65</v>
      </c>
      <c r="K42" s="102" t="s">
        <v>65</v>
      </c>
      <c r="L42" s="102" t="s">
        <v>65</v>
      </c>
      <c r="M42" s="102" t="s">
        <v>65</v>
      </c>
      <c r="N42" s="102" t="s">
        <v>65</v>
      </c>
      <c r="O42" s="102" t="s">
        <v>65</v>
      </c>
      <c r="P42" s="103" t="s">
        <v>65</v>
      </c>
    </row>
    <row r="43" spans="1:16" s="11" customFormat="1" ht="26.25" customHeight="1">
      <c r="A43" s="63">
        <v>29</v>
      </c>
      <c r="B43" s="158" t="s">
        <v>205</v>
      </c>
      <c r="C43" s="159">
        <v>24000000</v>
      </c>
      <c r="D43" s="80" t="s">
        <v>220</v>
      </c>
      <c r="E43" s="102" t="s">
        <v>65</v>
      </c>
      <c r="F43" s="102" t="s">
        <v>65</v>
      </c>
      <c r="G43" s="102" t="s">
        <v>65</v>
      </c>
      <c r="H43" s="102" t="s">
        <v>65</v>
      </c>
      <c r="I43" s="102" t="s">
        <v>65</v>
      </c>
      <c r="J43" s="102" t="s">
        <v>65</v>
      </c>
      <c r="K43" s="102" t="s">
        <v>65</v>
      </c>
      <c r="L43" s="102" t="s">
        <v>65</v>
      </c>
      <c r="M43" s="102" t="s">
        <v>65</v>
      </c>
      <c r="N43" s="102" t="s">
        <v>65</v>
      </c>
      <c r="O43" s="102" t="s">
        <v>65</v>
      </c>
      <c r="P43" s="103" t="s">
        <v>65</v>
      </c>
    </row>
    <row r="44" spans="1:16" s="11" customFormat="1" ht="24">
      <c r="A44" s="63">
        <v>30</v>
      </c>
      <c r="B44" s="158" t="s">
        <v>230</v>
      </c>
      <c r="C44" s="159">
        <v>120000000</v>
      </c>
      <c r="D44" s="80" t="s">
        <v>220</v>
      </c>
      <c r="E44" s="102" t="s">
        <v>65</v>
      </c>
      <c r="F44" s="102" t="s">
        <v>65</v>
      </c>
      <c r="G44" s="102" t="s">
        <v>65</v>
      </c>
      <c r="H44" s="102" t="s">
        <v>65</v>
      </c>
      <c r="I44" s="102" t="s">
        <v>65</v>
      </c>
      <c r="J44" s="102" t="s">
        <v>65</v>
      </c>
      <c r="K44" s="102" t="s">
        <v>65</v>
      </c>
      <c r="L44" s="102" t="s">
        <v>65</v>
      </c>
      <c r="M44" s="102" t="s">
        <v>65</v>
      </c>
      <c r="N44" s="102" t="s">
        <v>65</v>
      </c>
      <c r="O44" s="102" t="s">
        <v>65</v>
      </c>
      <c r="P44" s="103" t="s">
        <v>65</v>
      </c>
    </row>
    <row r="45" spans="1:16" s="11" customFormat="1" ht="26.25" customHeight="1">
      <c r="A45" s="63">
        <v>31</v>
      </c>
      <c r="B45" s="158" t="s">
        <v>231</v>
      </c>
      <c r="C45" s="159">
        <v>30000000</v>
      </c>
      <c r="D45" s="80" t="s">
        <v>220</v>
      </c>
      <c r="E45" s="102" t="s">
        <v>65</v>
      </c>
      <c r="F45" s="102" t="s">
        <v>65</v>
      </c>
      <c r="G45" s="102" t="s">
        <v>65</v>
      </c>
      <c r="H45" s="102" t="s">
        <v>65</v>
      </c>
      <c r="I45" s="102" t="s">
        <v>65</v>
      </c>
      <c r="J45" s="102" t="s">
        <v>65</v>
      </c>
      <c r="K45" s="102" t="s">
        <v>65</v>
      </c>
      <c r="L45" s="102" t="s">
        <v>65</v>
      </c>
      <c r="M45" s="102" t="s">
        <v>65</v>
      </c>
      <c r="N45" s="102" t="s">
        <v>65</v>
      </c>
      <c r="O45" s="102" t="s">
        <v>65</v>
      </c>
      <c r="P45" s="103" t="s">
        <v>65</v>
      </c>
    </row>
    <row r="46" spans="1:16" s="11" customFormat="1" ht="26.25" customHeight="1">
      <c r="A46" s="63">
        <v>32</v>
      </c>
      <c r="B46" s="158" t="s">
        <v>232</v>
      </c>
      <c r="C46" s="159">
        <v>20000000</v>
      </c>
      <c r="D46" s="80" t="s">
        <v>220</v>
      </c>
      <c r="E46" s="102" t="s">
        <v>65</v>
      </c>
      <c r="F46" s="102" t="s">
        <v>65</v>
      </c>
      <c r="G46" s="102" t="s">
        <v>65</v>
      </c>
      <c r="H46" s="102" t="s">
        <v>65</v>
      </c>
      <c r="I46" s="102" t="s">
        <v>65</v>
      </c>
      <c r="J46" s="102" t="s">
        <v>65</v>
      </c>
      <c r="K46" s="102" t="s">
        <v>65</v>
      </c>
      <c r="L46" s="102" t="s">
        <v>65</v>
      </c>
      <c r="M46" s="102" t="s">
        <v>65</v>
      </c>
      <c r="N46" s="102" t="s">
        <v>65</v>
      </c>
      <c r="O46" s="102" t="s">
        <v>65</v>
      </c>
      <c r="P46" s="103" t="s">
        <v>65</v>
      </c>
    </row>
    <row r="47" spans="1:16" s="11" customFormat="1" ht="36">
      <c r="A47" s="63">
        <v>33</v>
      </c>
      <c r="B47" s="158" t="s">
        <v>206</v>
      </c>
      <c r="C47" s="159">
        <v>18000000</v>
      </c>
      <c r="D47" s="80" t="s">
        <v>220</v>
      </c>
      <c r="E47" s="102" t="s">
        <v>65</v>
      </c>
      <c r="F47" s="102" t="s">
        <v>65</v>
      </c>
      <c r="G47" s="102" t="s">
        <v>65</v>
      </c>
      <c r="H47" s="102" t="s">
        <v>65</v>
      </c>
      <c r="I47" s="102" t="s">
        <v>65</v>
      </c>
      <c r="J47" s="102" t="s">
        <v>65</v>
      </c>
      <c r="K47" s="102" t="s">
        <v>65</v>
      </c>
      <c r="L47" s="102" t="s">
        <v>65</v>
      </c>
      <c r="M47" s="102" t="s">
        <v>65</v>
      </c>
      <c r="N47" s="102" t="s">
        <v>65</v>
      </c>
      <c r="O47" s="102" t="s">
        <v>65</v>
      </c>
      <c r="P47" s="103" t="s">
        <v>65</v>
      </c>
    </row>
    <row r="48" spans="1:16" s="11" customFormat="1" ht="36">
      <c r="A48" s="63">
        <v>34</v>
      </c>
      <c r="B48" s="158" t="s">
        <v>233</v>
      </c>
      <c r="C48" s="159">
        <v>10500000</v>
      </c>
      <c r="D48" s="80" t="s">
        <v>220</v>
      </c>
      <c r="E48" s="102" t="s">
        <v>65</v>
      </c>
      <c r="F48" s="102" t="s">
        <v>65</v>
      </c>
      <c r="G48" s="102" t="s">
        <v>65</v>
      </c>
      <c r="H48" s="102" t="s">
        <v>65</v>
      </c>
      <c r="I48" s="102" t="s">
        <v>65</v>
      </c>
      <c r="J48" s="102" t="s">
        <v>65</v>
      </c>
      <c r="K48" s="102" t="s">
        <v>65</v>
      </c>
      <c r="L48" s="102" t="s">
        <v>65</v>
      </c>
      <c r="M48" s="102" t="s">
        <v>65</v>
      </c>
      <c r="N48" s="102" t="s">
        <v>65</v>
      </c>
      <c r="O48" s="102" t="s">
        <v>65</v>
      </c>
      <c r="P48" s="103" t="s">
        <v>65</v>
      </c>
    </row>
    <row r="49" spans="1:16" s="11" customFormat="1" ht="26.25" customHeight="1">
      <c r="A49" s="63">
        <v>35</v>
      </c>
      <c r="B49" s="158" t="s">
        <v>111</v>
      </c>
      <c r="C49" s="159">
        <v>12500000</v>
      </c>
      <c r="D49" s="80" t="s">
        <v>220</v>
      </c>
      <c r="E49" s="102" t="s">
        <v>65</v>
      </c>
      <c r="F49" s="102" t="s">
        <v>65</v>
      </c>
      <c r="G49" s="102" t="s">
        <v>65</v>
      </c>
      <c r="H49" s="102" t="s">
        <v>65</v>
      </c>
      <c r="I49" s="102" t="s">
        <v>65</v>
      </c>
      <c r="J49" s="102" t="s">
        <v>65</v>
      </c>
      <c r="K49" s="102" t="s">
        <v>65</v>
      </c>
      <c r="L49" s="102" t="s">
        <v>65</v>
      </c>
      <c r="M49" s="102" t="s">
        <v>65</v>
      </c>
      <c r="N49" s="102" t="s">
        <v>65</v>
      </c>
      <c r="O49" s="102" t="s">
        <v>65</v>
      </c>
      <c r="P49" s="103" t="s">
        <v>65</v>
      </c>
    </row>
    <row r="50" spans="1:16" s="11" customFormat="1" ht="26.25" customHeight="1">
      <c r="A50" s="63">
        <v>36</v>
      </c>
      <c r="B50" s="158" t="s">
        <v>112</v>
      </c>
      <c r="C50" s="159">
        <v>6000000</v>
      </c>
      <c r="D50" s="80" t="s">
        <v>220</v>
      </c>
      <c r="E50" s="194"/>
      <c r="F50" s="194"/>
      <c r="G50" s="194"/>
      <c r="H50" s="194"/>
      <c r="I50" s="102" t="s">
        <v>65</v>
      </c>
      <c r="J50" s="194"/>
      <c r="K50" s="194"/>
      <c r="L50" s="194"/>
      <c r="M50" s="194"/>
      <c r="N50" s="194"/>
      <c r="O50" s="194"/>
      <c r="P50" s="198"/>
    </row>
    <row r="51" spans="1:16" s="11" customFormat="1" ht="26.25" customHeight="1">
      <c r="A51" s="63">
        <v>37</v>
      </c>
      <c r="B51" s="158" t="s">
        <v>207</v>
      </c>
      <c r="C51" s="159">
        <v>251275000</v>
      </c>
      <c r="D51" s="80" t="s">
        <v>220</v>
      </c>
      <c r="E51" s="102" t="s">
        <v>65</v>
      </c>
      <c r="F51" s="102" t="s">
        <v>65</v>
      </c>
      <c r="G51" s="102" t="s">
        <v>65</v>
      </c>
      <c r="H51" s="102" t="s">
        <v>65</v>
      </c>
      <c r="I51" s="102" t="s">
        <v>65</v>
      </c>
      <c r="J51" s="102" t="s">
        <v>65</v>
      </c>
      <c r="K51" s="102" t="s">
        <v>65</v>
      </c>
      <c r="L51" s="102" t="s">
        <v>65</v>
      </c>
      <c r="M51" s="102" t="s">
        <v>65</v>
      </c>
      <c r="N51" s="102" t="s">
        <v>65</v>
      </c>
      <c r="O51" s="102" t="s">
        <v>65</v>
      </c>
      <c r="P51" s="103" t="s">
        <v>65</v>
      </c>
    </row>
    <row r="52" spans="1:16" s="11" customFormat="1" ht="24">
      <c r="A52" s="63">
        <v>38</v>
      </c>
      <c r="B52" s="158" t="s">
        <v>234</v>
      </c>
      <c r="C52" s="159">
        <v>58000000</v>
      </c>
      <c r="D52" s="80" t="s">
        <v>220</v>
      </c>
      <c r="E52" s="102" t="s">
        <v>65</v>
      </c>
      <c r="F52" s="102" t="s">
        <v>65</v>
      </c>
      <c r="G52" s="102" t="s">
        <v>65</v>
      </c>
      <c r="H52" s="102" t="s">
        <v>65</v>
      </c>
      <c r="I52" s="102" t="s">
        <v>65</v>
      </c>
      <c r="J52" s="102" t="s">
        <v>65</v>
      </c>
      <c r="K52" s="102" t="s">
        <v>65</v>
      </c>
      <c r="L52" s="102" t="s">
        <v>65</v>
      </c>
      <c r="M52" s="102" t="s">
        <v>65</v>
      </c>
      <c r="N52" s="102" t="s">
        <v>65</v>
      </c>
      <c r="O52" s="102" t="s">
        <v>65</v>
      </c>
      <c r="P52" s="103" t="s">
        <v>65</v>
      </c>
    </row>
    <row r="53" spans="1:16" s="11" customFormat="1" ht="26.25" customHeight="1">
      <c r="A53" s="63">
        <v>39</v>
      </c>
      <c r="B53" s="158" t="s">
        <v>117</v>
      </c>
      <c r="C53" s="159">
        <v>31500000</v>
      </c>
      <c r="D53" s="80" t="s">
        <v>220</v>
      </c>
      <c r="E53" s="102" t="s">
        <v>65</v>
      </c>
      <c r="F53" s="102" t="s">
        <v>65</v>
      </c>
      <c r="G53" s="102" t="s">
        <v>65</v>
      </c>
      <c r="H53" s="102" t="s">
        <v>65</v>
      </c>
      <c r="I53" s="102" t="s">
        <v>65</v>
      </c>
      <c r="J53" s="102" t="s">
        <v>65</v>
      </c>
      <c r="K53" s="102" t="s">
        <v>65</v>
      </c>
      <c r="L53" s="102" t="s">
        <v>65</v>
      </c>
      <c r="M53" s="102" t="s">
        <v>65</v>
      </c>
      <c r="N53" s="102" t="s">
        <v>65</v>
      </c>
      <c r="O53" s="102" t="s">
        <v>65</v>
      </c>
      <c r="P53" s="103" t="s">
        <v>65</v>
      </c>
    </row>
    <row r="54" spans="1:16" s="11" customFormat="1" ht="26.25" customHeight="1">
      <c r="A54" s="63">
        <v>40</v>
      </c>
      <c r="B54" s="158" t="s">
        <v>118</v>
      </c>
      <c r="C54" s="159">
        <v>50000000</v>
      </c>
      <c r="D54" s="80" t="s">
        <v>220</v>
      </c>
      <c r="E54" s="102" t="s">
        <v>65</v>
      </c>
      <c r="F54" s="102" t="s">
        <v>65</v>
      </c>
      <c r="G54" s="102" t="s">
        <v>65</v>
      </c>
      <c r="H54" s="102" t="s">
        <v>65</v>
      </c>
      <c r="I54" s="102" t="s">
        <v>65</v>
      </c>
      <c r="J54" s="102" t="s">
        <v>65</v>
      </c>
      <c r="K54" s="102" t="s">
        <v>65</v>
      </c>
      <c r="L54" s="102" t="s">
        <v>65</v>
      </c>
      <c r="M54" s="102" t="s">
        <v>65</v>
      </c>
      <c r="N54" s="102" t="s">
        <v>65</v>
      </c>
      <c r="O54" s="102" t="s">
        <v>65</v>
      </c>
      <c r="P54" s="103" t="s">
        <v>65</v>
      </c>
    </row>
    <row r="55" spans="1:16" s="11" customFormat="1" ht="36">
      <c r="A55" s="63">
        <v>41</v>
      </c>
      <c r="B55" s="158" t="s">
        <v>208</v>
      </c>
      <c r="C55" s="159">
        <v>1800000000</v>
      </c>
      <c r="D55" s="80" t="s">
        <v>220</v>
      </c>
      <c r="E55" s="102" t="s">
        <v>65</v>
      </c>
      <c r="F55" s="102" t="s">
        <v>65</v>
      </c>
      <c r="G55" s="102" t="s">
        <v>65</v>
      </c>
      <c r="H55" s="102" t="s">
        <v>65</v>
      </c>
      <c r="I55" s="102" t="s">
        <v>65</v>
      </c>
      <c r="J55" s="102" t="s">
        <v>65</v>
      </c>
      <c r="K55" s="102" t="s">
        <v>65</v>
      </c>
      <c r="L55" s="102" t="s">
        <v>65</v>
      </c>
      <c r="M55" s="102" t="s">
        <v>65</v>
      </c>
      <c r="N55" s="102" t="s">
        <v>65</v>
      </c>
      <c r="O55" s="102" t="s">
        <v>65</v>
      </c>
      <c r="P55" s="103" t="s">
        <v>65</v>
      </c>
    </row>
    <row r="56" spans="1:16" s="11" customFormat="1" ht="39" customHeight="1">
      <c r="A56" s="63">
        <v>42</v>
      </c>
      <c r="B56" s="158" t="s">
        <v>235</v>
      </c>
      <c r="C56" s="159">
        <v>60000000</v>
      </c>
      <c r="D56" s="80" t="s">
        <v>220</v>
      </c>
      <c r="E56" s="102" t="s">
        <v>65</v>
      </c>
      <c r="F56" s="102" t="s">
        <v>65</v>
      </c>
      <c r="G56" s="102" t="s">
        <v>65</v>
      </c>
      <c r="H56" s="102" t="s">
        <v>65</v>
      </c>
      <c r="I56" s="102" t="s">
        <v>65</v>
      </c>
      <c r="J56" s="102" t="s">
        <v>65</v>
      </c>
      <c r="K56" s="102" t="s">
        <v>65</v>
      </c>
      <c r="L56" s="102" t="s">
        <v>65</v>
      </c>
      <c r="M56" s="102" t="s">
        <v>65</v>
      </c>
      <c r="N56" s="102" t="s">
        <v>65</v>
      </c>
      <c r="O56" s="102" t="s">
        <v>65</v>
      </c>
      <c r="P56" s="103" t="s">
        <v>65</v>
      </c>
    </row>
    <row r="57" spans="1:16" s="11" customFormat="1" ht="26.25" customHeight="1">
      <c r="A57" s="63">
        <v>43</v>
      </c>
      <c r="B57" s="158" t="s">
        <v>123</v>
      </c>
      <c r="C57" s="159">
        <v>70500000</v>
      </c>
      <c r="D57" s="80" t="s">
        <v>220</v>
      </c>
      <c r="E57" s="102" t="s">
        <v>65</v>
      </c>
      <c r="F57" s="102" t="s">
        <v>65</v>
      </c>
      <c r="G57" s="102" t="s">
        <v>65</v>
      </c>
      <c r="H57" s="102" t="s">
        <v>65</v>
      </c>
      <c r="I57" s="102" t="s">
        <v>65</v>
      </c>
      <c r="J57" s="102" t="s">
        <v>65</v>
      </c>
      <c r="K57" s="102" t="s">
        <v>65</v>
      </c>
      <c r="L57" s="102" t="s">
        <v>65</v>
      </c>
      <c r="M57" s="102" t="s">
        <v>65</v>
      </c>
      <c r="N57" s="102" t="s">
        <v>65</v>
      </c>
      <c r="O57" s="102" t="s">
        <v>65</v>
      </c>
      <c r="P57" s="103" t="s">
        <v>65</v>
      </c>
    </row>
    <row r="58" spans="1:16" s="11" customFormat="1" ht="26.25" customHeight="1">
      <c r="A58" s="63">
        <v>44</v>
      </c>
      <c r="B58" s="158" t="s">
        <v>124</v>
      </c>
      <c r="C58" s="159">
        <v>81000000</v>
      </c>
      <c r="D58" s="80" t="s">
        <v>220</v>
      </c>
      <c r="E58" s="102" t="s">
        <v>65</v>
      </c>
      <c r="F58" s="102" t="s">
        <v>65</v>
      </c>
      <c r="G58" s="102" t="s">
        <v>65</v>
      </c>
      <c r="H58" s="102" t="s">
        <v>65</v>
      </c>
      <c r="I58" s="102" t="s">
        <v>65</v>
      </c>
      <c r="J58" s="102" t="s">
        <v>65</v>
      </c>
      <c r="K58" s="102" t="s">
        <v>65</v>
      </c>
      <c r="L58" s="102" t="s">
        <v>65</v>
      </c>
      <c r="M58" s="102" t="s">
        <v>65</v>
      </c>
      <c r="N58" s="102" t="s">
        <v>65</v>
      </c>
      <c r="O58" s="102" t="s">
        <v>65</v>
      </c>
      <c r="P58" s="103" t="s">
        <v>65</v>
      </c>
    </row>
    <row r="59" spans="1:16" s="11" customFormat="1" ht="26.25" customHeight="1">
      <c r="A59" s="63">
        <v>45</v>
      </c>
      <c r="B59" s="158" t="s">
        <v>209</v>
      </c>
      <c r="C59" s="159">
        <v>956675000</v>
      </c>
      <c r="D59" s="80" t="s">
        <v>220</v>
      </c>
      <c r="E59" s="102" t="s">
        <v>65</v>
      </c>
      <c r="F59" s="102" t="s">
        <v>65</v>
      </c>
      <c r="G59" s="102" t="s">
        <v>65</v>
      </c>
      <c r="H59" s="102" t="s">
        <v>65</v>
      </c>
      <c r="I59" s="102" t="s">
        <v>65</v>
      </c>
      <c r="J59" s="102" t="s">
        <v>65</v>
      </c>
      <c r="K59" s="102" t="s">
        <v>65</v>
      </c>
      <c r="L59" s="102" t="s">
        <v>65</v>
      </c>
      <c r="M59" s="102" t="s">
        <v>65</v>
      </c>
      <c r="N59" s="102" t="s">
        <v>65</v>
      </c>
      <c r="O59" s="102" t="s">
        <v>65</v>
      </c>
      <c r="P59" s="103" t="s">
        <v>65</v>
      </c>
    </row>
    <row r="60" spans="1:16" s="11" customFormat="1" ht="36">
      <c r="A60" s="63">
        <v>46</v>
      </c>
      <c r="B60" s="158" t="s">
        <v>236</v>
      </c>
      <c r="C60" s="159">
        <v>694516000</v>
      </c>
      <c r="D60" s="80" t="s">
        <v>220</v>
      </c>
      <c r="E60" s="102" t="s">
        <v>65</v>
      </c>
      <c r="F60" s="102" t="s">
        <v>65</v>
      </c>
      <c r="G60" s="102" t="s">
        <v>65</v>
      </c>
      <c r="H60" s="102" t="s">
        <v>65</v>
      </c>
      <c r="I60" s="102" t="s">
        <v>65</v>
      </c>
      <c r="J60" s="102" t="s">
        <v>65</v>
      </c>
      <c r="K60" s="102" t="s">
        <v>65</v>
      </c>
      <c r="L60" s="102" t="s">
        <v>65</v>
      </c>
      <c r="M60" s="102" t="s">
        <v>65</v>
      </c>
      <c r="N60" s="102" t="s">
        <v>65</v>
      </c>
      <c r="O60" s="102" t="s">
        <v>65</v>
      </c>
      <c r="P60" s="103" t="s">
        <v>65</v>
      </c>
    </row>
    <row r="61" spans="1:16" s="11" customFormat="1" ht="26.25" customHeight="1">
      <c r="A61" s="63">
        <v>47</v>
      </c>
      <c r="B61" s="158" t="s">
        <v>129</v>
      </c>
      <c r="C61" s="159">
        <v>300516000</v>
      </c>
      <c r="D61" s="80" t="s">
        <v>220</v>
      </c>
      <c r="E61" s="102" t="s">
        <v>65</v>
      </c>
      <c r="F61" s="102" t="s">
        <v>65</v>
      </c>
      <c r="G61" s="102" t="s">
        <v>65</v>
      </c>
      <c r="H61" s="102" t="s">
        <v>65</v>
      </c>
      <c r="I61" s="102" t="s">
        <v>65</v>
      </c>
      <c r="J61" s="102" t="s">
        <v>65</v>
      </c>
      <c r="K61" s="102" t="s">
        <v>65</v>
      </c>
      <c r="L61" s="102" t="s">
        <v>65</v>
      </c>
      <c r="M61" s="102" t="s">
        <v>65</v>
      </c>
      <c r="N61" s="102" t="s">
        <v>65</v>
      </c>
      <c r="O61" s="102" t="s">
        <v>65</v>
      </c>
      <c r="P61" s="103" t="s">
        <v>65</v>
      </c>
    </row>
    <row r="62" spans="1:16" s="11" customFormat="1" ht="26.25" customHeight="1">
      <c r="A62" s="63">
        <v>48</v>
      </c>
      <c r="B62" s="160" t="s">
        <v>130</v>
      </c>
      <c r="C62" s="161">
        <v>244840000</v>
      </c>
      <c r="D62" s="82" t="s">
        <v>220</v>
      </c>
      <c r="E62" s="102" t="s">
        <v>65</v>
      </c>
      <c r="F62" s="102" t="s">
        <v>65</v>
      </c>
      <c r="G62" s="102" t="s">
        <v>65</v>
      </c>
      <c r="H62" s="102" t="s">
        <v>65</v>
      </c>
      <c r="I62" s="102" t="s">
        <v>65</v>
      </c>
      <c r="J62" s="102" t="s">
        <v>65</v>
      </c>
      <c r="K62" s="102" t="s">
        <v>65</v>
      </c>
      <c r="L62" s="102" t="s">
        <v>65</v>
      </c>
      <c r="M62" s="102" t="s">
        <v>65</v>
      </c>
      <c r="N62" s="102" t="s">
        <v>65</v>
      </c>
      <c r="O62" s="102" t="s">
        <v>65</v>
      </c>
      <c r="P62" s="103" t="s">
        <v>65</v>
      </c>
    </row>
    <row r="63" spans="1:16" s="11" customFormat="1">
      <c r="A63" s="65" t="s">
        <v>48</v>
      </c>
      <c r="B63" s="51" t="s">
        <v>1</v>
      </c>
      <c r="C63" s="66"/>
      <c r="D63" s="84"/>
      <c r="E63" s="94"/>
      <c r="F63" s="94"/>
      <c r="G63" s="94"/>
      <c r="H63" s="94"/>
      <c r="I63" s="94"/>
      <c r="J63" s="94"/>
      <c r="K63" s="94"/>
      <c r="L63" s="94"/>
      <c r="M63" s="94"/>
      <c r="N63" s="94"/>
      <c r="O63" s="94"/>
      <c r="P63" s="95"/>
    </row>
    <row r="64" spans="1:16" s="11" customFormat="1" ht="28.5" customHeight="1">
      <c r="A64" s="67">
        <v>1</v>
      </c>
      <c r="B64" s="162" t="s">
        <v>237</v>
      </c>
      <c r="C64" s="157">
        <v>452500000</v>
      </c>
      <c r="D64" s="83" t="s">
        <v>220</v>
      </c>
      <c r="E64" s="189"/>
      <c r="F64" s="189"/>
      <c r="G64" s="189"/>
      <c r="H64" s="102"/>
      <c r="I64" s="102"/>
      <c r="J64" s="189"/>
      <c r="K64" s="189"/>
      <c r="L64" s="189"/>
      <c r="M64" s="189"/>
      <c r="N64" s="189"/>
      <c r="O64" s="189"/>
      <c r="P64" s="190"/>
    </row>
    <row r="65" spans="1:17" s="11" customFormat="1">
      <c r="A65" s="64"/>
      <c r="B65" s="75" t="s">
        <v>64</v>
      </c>
      <c r="C65" s="72"/>
      <c r="D65" s="82"/>
      <c r="E65" s="68"/>
      <c r="F65" s="68"/>
      <c r="G65" s="68"/>
      <c r="H65" s="68"/>
      <c r="I65" s="68"/>
      <c r="J65" s="68"/>
      <c r="K65" s="68"/>
      <c r="L65" s="68"/>
      <c r="M65" s="68"/>
      <c r="N65" s="68"/>
      <c r="O65" s="68"/>
      <c r="P65" s="93"/>
    </row>
    <row r="66" spans="1:17" s="153" customFormat="1" ht="24">
      <c r="A66" s="67"/>
      <c r="B66" s="154" t="s">
        <v>277</v>
      </c>
      <c r="C66" s="76">
        <v>396200000</v>
      </c>
      <c r="D66" s="81" t="s">
        <v>278</v>
      </c>
      <c r="E66" s="136"/>
      <c r="F66" s="136"/>
      <c r="G66" s="136"/>
      <c r="H66" s="102" t="s">
        <v>65</v>
      </c>
      <c r="I66" s="102" t="s">
        <v>65</v>
      </c>
      <c r="J66" s="136"/>
      <c r="K66" s="136"/>
      <c r="L66" s="136"/>
      <c r="M66" s="136"/>
      <c r="N66" s="136"/>
      <c r="O66" s="136"/>
      <c r="P66" s="140"/>
      <c r="Q66" s="155"/>
    </row>
    <row r="67" spans="1:17" s="11" customFormat="1" ht="16.5">
      <c r="A67" s="67"/>
      <c r="B67" s="78" t="s">
        <v>281</v>
      </c>
      <c r="C67" s="76">
        <v>50400000</v>
      </c>
      <c r="D67" s="81" t="s">
        <v>278</v>
      </c>
      <c r="E67" s="136"/>
      <c r="F67" s="136"/>
      <c r="G67" s="136"/>
      <c r="H67" s="102" t="s">
        <v>65</v>
      </c>
      <c r="I67" s="102" t="s">
        <v>65</v>
      </c>
      <c r="J67" s="139"/>
      <c r="K67" s="139"/>
      <c r="L67" s="102"/>
      <c r="M67" s="139"/>
      <c r="N67" s="139"/>
      <c r="O67" s="102"/>
      <c r="P67" s="103"/>
      <c r="Q67" s="73"/>
    </row>
    <row r="68" spans="1:17" s="11" customFormat="1" ht="28.5" customHeight="1">
      <c r="A68" s="67">
        <v>2</v>
      </c>
      <c r="B68" s="163" t="s">
        <v>210</v>
      </c>
      <c r="C68" s="159">
        <v>100000000</v>
      </c>
      <c r="D68" s="80"/>
      <c r="E68" s="189"/>
      <c r="F68" s="189"/>
      <c r="G68" s="189"/>
      <c r="H68" s="189"/>
      <c r="I68" s="189"/>
      <c r="J68" s="189"/>
      <c r="K68" s="102"/>
      <c r="L68" s="102"/>
      <c r="M68" s="189"/>
      <c r="N68" s="189"/>
      <c r="O68" s="189"/>
      <c r="P68" s="190"/>
    </row>
    <row r="69" spans="1:17" s="11" customFormat="1">
      <c r="A69" s="64"/>
      <c r="B69" s="75" t="s">
        <v>64</v>
      </c>
      <c r="C69" s="72"/>
      <c r="D69" s="82"/>
      <c r="E69" s="68"/>
      <c r="F69" s="68"/>
      <c r="G69" s="68"/>
      <c r="H69" s="68"/>
      <c r="I69" s="68"/>
      <c r="J69" s="68"/>
      <c r="K69" s="68"/>
      <c r="L69" s="68"/>
      <c r="M69" s="68"/>
      <c r="N69" s="68"/>
      <c r="O69" s="68"/>
      <c r="P69" s="93"/>
    </row>
    <row r="70" spans="1:17" s="153" customFormat="1" ht="16.5">
      <c r="A70" s="67"/>
      <c r="B70" s="154" t="s">
        <v>279</v>
      </c>
      <c r="C70" s="76">
        <v>100000000</v>
      </c>
      <c r="D70" s="81" t="s">
        <v>272</v>
      </c>
      <c r="E70" s="136"/>
      <c r="F70" s="136"/>
      <c r="G70" s="136"/>
      <c r="H70" s="102"/>
      <c r="I70" s="102"/>
      <c r="J70" s="136"/>
      <c r="K70" s="102"/>
      <c r="L70" s="102"/>
      <c r="M70" s="136"/>
      <c r="N70" s="136"/>
      <c r="O70" s="102" t="s">
        <v>65</v>
      </c>
      <c r="P70" s="103" t="s">
        <v>65</v>
      </c>
      <c r="Q70" s="155"/>
    </row>
    <row r="71" spans="1:17" s="11" customFormat="1" ht="24">
      <c r="A71" s="67">
        <v>3</v>
      </c>
      <c r="B71" s="163" t="s">
        <v>238</v>
      </c>
      <c r="C71" s="159">
        <v>1115000000</v>
      </c>
      <c r="D71" s="80" t="s">
        <v>220</v>
      </c>
      <c r="E71" s="102" t="s">
        <v>65</v>
      </c>
      <c r="F71" s="102" t="s">
        <v>65</v>
      </c>
      <c r="G71" s="102" t="s">
        <v>65</v>
      </c>
      <c r="H71" s="102" t="s">
        <v>65</v>
      </c>
      <c r="I71" s="102" t="s">
        <v>65</v>
      </c>
      <c r="J71" s="102" t="s">
        <v>65</v>
      </c>
      <c r="K71" s="102" t="s">
        <v>65</v>
      </c>
      <c r="L71" s="102" t="s">
        <v>65</v>
      </c>
      <c r="M71" s="102" t="s">
        <v>65</v>
      </c>
      <c r="N71" s="102" t="s">
        <v>65</v>
      </c>
      <c r="O71" s="102" t="s">
        <v>65</v>
      </c>
      <c r="P71" s="103" t="s">
        <v>65</v>
      </c>
    </row>
    <row r="72" spans="1:17" s="11" customFormat="1">
      <c r="A72" s="64"/>
      <c r="B72" s="75" t="s">
        <v>64</v>
      </c>
      <c r="C72" s="72"/>
      <c r="D72" s="82"/>
      <c r="E72" s="68"/>
      <c r="F72" s="68"/>
      <c r="G72" s="68"/>
      <c r="H72" s="68"/>
      <c r="I72" s="68"/>
      <c r="J72" s="68"/>
      <c r="K72" s="68"/>
      <c r="L72" s="68"/>
      <c r="M72" s="68"/>
      <c r="N72" s="68"/>
      <c r="O72" s="68"/>
      <c r="P72" s="93"/>
    </row>
    <row r="73" spans="1:17" s="153" customFormat="1" ht="24" customHeight="1">
      <c r="A73" s="64"/>
      <c r="B73" s="154" t="s">
        <v>280</v>
      </c>
      <c r="C73" s="76">
        <v>65000000</v>
      </c>
      <c r="D73" s="82" t="s">
        <v>272</v>
      </c>
      <c r="E73" s="102" t="s">
        <v>65</v>
      </c>
      <c r="F73" s="136"/>
      <c r="G73" s="136"/>
      <c r="H73" s="102"/>
      <c r="I73" s="102"/>
      <c r="J73" s="136"/>
      <c r="K73" s="102"/>
      <c r="L73" s="102"/>
      <c r="M73" s="136"/>
      <c r="N73" s="136"/>
      <c r="O73" s="136"/>
      <c r="P73" s="140"/>
      <c r="Q73" s="155"/>
    </row>
    <row r="74" spans="1:17" s="11" customFormat="1" ht="16.5">
      <c r="A74" s="64"/>
      <c r="B74" s="116" t="s">
        <v>282</v>
      </c>
      <c r="C74" s="201">
        <v>156000000</v>
      </c>
      <c r="D74" s="82" t="s">
        <v>272</v>
      </c>
      <c r="E74" s="102" t="s">
        <v>65</v>
      </c>
      <c r="F74" s="136"/>
      <c r="G74" s="136"/>
      <c r="H74" s="102"/>
      <c r="I74" s="102"/>
      <c r="J74" s="139"/>
      <c r="K74" s="139"/>
      <c r="L74" s="102"/>
      <c r="M74" s="139"/>
      <c r="N74" s="139"/>
      <c r="O74" s="102"/>
      <c r="P74" s="103"/>
      <c r="Q74" s="73"/>
    </row>
    <row r="75" spans="1:17" s="11" customFormat="1" ht="16.5">
      <c r="A75" s="64"/>
      <c r="B75" s="116" t="s">
        <v>283</v>
      </c>
      <c r="C75" s="201">
        <v>40000000</v>
      </c>
      <c r="D75" s="82" t="s">
        <v>272</v>
      </c>
      <c r="E75" s="136"/>
      <c r="F75" s="136"/>
      <c r="G75" s="136"/>
      <c r="H75" s="102"/>
      <c r="I75" s="102"/>
      <c r="J75" s="102" t="s">
        <v>65</v>
      </c>
      <c r="K75" s="102" t="s">
        <v>65</v>
      </c>
      <c r="L75" s="102"/>
      <c r="M75" s="139"/>
      <c r="N75" s="139"/>
      <c r="O75" s="102"/>
      <c r="P75" s="103"/>
      <c r="Q75" s="73"/>
    </row>
    <row r="76" spans="1:17" s="11" customFormat="1" ht="16.5">
      <c r="A76" s="64"/>
      <c r="B76" s="116" t="s">
        <v>284</v>
      </c>
      <c r="C76" s="201">
        <v>150000000</v>
      </c>
      <c r="D76" s="82" t="s">
        <v>272</v>
      </c>
      <c r="E76" s="136"/>
      <c r="F76" s="136"/>
      <c r="G76" s="136"/>
      <c r="H76" s="102"/>
      <c r="I76" s="102"/>
      <c r="J76" s="139"/>
      <c r="K76" s="139"/>
      <c r="L76" s="102" t="s">
        <v>65</v>
      </c>
      <c r="M76" s="102" t="s">
        <v>65</v>
      </c>
      <c r="N76" s="102" t="s">
        <v>65</v>
      </c>
      <c r="O76" s="102"/>
      <c r="P76" s="103"/>
      <c r="Q76" s="73"/>
    </row>
    <row r="77" spans="1:17" s="11" customFormat="1" ht="16.5">
      <c r="A77" s="64"/>
      <c r="B77" s="116" t="s">
        <v>285</v>
      </c>
      <c r="C77" s="201">
        <v>40000000</v>
      </c>
      <c r="D77" s="82" t="s">
        <v>272</v>
      </c>
      <c r="E77" s="136"/>
      <c r="F77" s="136"/>
      <c r="G77" s="136"/>
      <c r="H77" s="102"/>
      <c r="I77" s="102"/>
      <c r="J77" s="139"/>
      <c r="K77" s="102" t="s">
        <v>65</v>
      </c>
      <c r="L77" s="102"/>
      <c r="M77" s="139"/>
      <c r="N77" s="139"/>
      <c r="O77" s="102"/>
      <c r="P77" s="103"/>
      <c r="Q77" s="73"/>
    </row>
    <row r="78" spans="1:17" s="11" customFormat="1" ht="16.5">
      <c r="A78" s="64"/>
      <c r="B78" s="116" t="s">
        <v>286</v>
      </c>
      <c r="C78" s="201">
        <v>60000000</v>
      </c>
      <c r="D78" s="82" t="s">
        <v>272</v>
      </c>
      <c r="E78" s="102" t="s">
        <v>65</v>
      </c>
      <c r="F78" s="136"/>
      <c r="G78" s="136"/>
      <c r="H78" s="102"/>
      <c r="I78" s="102"/>
      <c r="J78" s="139"/>
      <c r="K78" s="139"/>
      <c r="L78" s="102"/>
      <c r="M78" s="139"/>
      <c r="N78" s="139"/>
      <c r="O78" s="102"/>
      <c r="P78" s="103"/>
      <c r="Q78" s="73"/>
    </row>
    <row r="79" spans="1:17" s="11" customFormat="1" ht="24.75" customHeight="1">
      <c r="A79" s="64"/>
      <c r="B79" s="116" t="s">
        <v>287</v>
      </c>
      <c r="C79" s="201">
        <v>140000000</v>
      </c>
      <c r="D79" s="82" t="s">
        <v>272</v>
      </c>
      <c r="E79" s="136"/>
      <c r="F79" s="136"/>
      <c r="G79" s="136"/>
      <c r="H79" s="102"/>
      <c r="I79" s="102"/>
      <c r="J79" s="139"/>
      <c r="K79" s="102" t="s">
        <v>65</v>
      </c>
      <c r="L79" s="102" t="s">
        <v>65</v>
      </c>
      <c r="M79" s="102" t="s">
        <v>65</v>
      </c>
      <c r="N79" s="139"/>
      <c r="O79" s="102"/>
      <c r="P79" s="103"/>
      <c r="Q79" s="73"/>
    </row>
    <row r="80" spans="1:17" s="11" customFormat="1" ht="16.5">
      <c r="A80" s="64"/>
      <c r="B80" s="116" t="s">
        <v>288</v>
      </c>
      <c r="C80" s="201">
        <v>200000000</v>
      </c>
      <c r="D80" s="82" t="s">
        <v>272</v>
      </c>
      <c r="E80" s="136"/>
      <c r="F80" s="136"/>
      <c r="G80" s="136"/>
      <c r="H80" s="102"/>
      <c r="I80" s="102"/>
      <c r="J80" s="139"/>
      <c r="K80" s="102" t="s">
        <v>65</v>
      </c>
      <c r="L80" s="102" t="s">
        <v>65</v>
      </c>
      <c r="M80" s="102" t="s">
        <v>65</v>
      </c>
      <c r="N80" s="139"/>
      <c r="O80" s="102"/>
      <c r="P80" s="103"/>
      <c r="Q80" s="73"/>
    </row>
    <row r="81" spans="1:17" s="11" customFormat="1" ht="16.5">
      <c r="A81" s="64"/>
      <c r="B81" s="116" t="s">
        <v>289</v>
      </c>
      <c r="C81" s="201">
        <v>60000000</v>
      </c>
      <c r="D81" s="82" t="s">
        <v>272</v>
      </c>
      <c r="E81" s="136"/>
      <c r="F81" s="136"/>
      <c r="G81" s="136"/>
      <c r="H81" s="102"/>
      <c r="I81" s="102"/>
      <c r="J81" s="139"/>
      <c r="K81" s="102" t="s">
        <v>65</v>
      </c>
      <c r="L81" s="102" t="s">
        <v>65</v>
      </c>
      <c r="M81" s="102" t="s">
        <v>65</v>
      </c>
      <c r="N81" s="139"/>
      <c r="O81" s="102"/>
      <c r="P81" s="103"/>
      <c r="Q81" s="73"/>
    </row>
    <row r="82" spans="1:17" s="11" customFormat="1" ht="24">
      <c r="A82" s="64"/>
      <c r="B82" s="116" t="s">
        <v>290</v>
      </c>
      <c r="C82" s="201">
        <v>50000000</v>
      </c>
      <c r="D82" s="82" t="s">
        <v>272</v>
      </c>
      <c r="E82" s="136"/>
      <c r="F82" s="136"/>
      <c r="G82" s="136"/>
      <c r="H82" s="102"/>
      <c r="I82" s="102"/>
      <c r="J82" s="102" t="s">
        <v>65</v>
      </c>
      <c r="K82" s="102" t="s">
        <v>65</v>
      </c>
      <c r="L82" s="102" t="s">
        <v>65</v>
      </c>
      <c r="M82" s="139"/>
      <c r="N82" s="139"/>
      <c r="O82" s="102"/>
      <c r="P82" s="103"/>
      <c r="Q82" s="73"/>
    </row>
    <row r="83" spans="1:17" s="11" customFormat="1" ht="28.5" customHeight="1">
      <c r="A83" s="67">
        <v>4</v>
      </c>
      <c r="B83" s="163" t="s">
        <v>239</v>
      </c>
      <c r="C83" s="159">
        <v>805673000</v>
      </c>
      <c r="D83" s="80" t="s">
        <v>220</v>
      </c>
      <c r="E83" s="194"/>
      <c r="F83" s="102" t="s">
        <v>65</v>
      </c>
      <c r="G83" s="102" t="s">
        <v>65</v>
      </c>
      <c r="H83" s="102" t="s">
        <v>65</v>
      </c>
      <c r="I83" s="102" t="s">
        <v>65</v>
      </c>
      <c r="J83" s="102" t="s">
        <v>65</v>
      </c>
      <c r="K83" s="102" t="s">
        <v>65</v>
      </c>
      <c r="L83" s="102" t="s">
        <v>65</v>
      </c>
      <c r="M83" s="102" t="s">
        <v>65</v>
      </c>
      <c r="N83" s="102" t="s">
        <v>65</v>
      </c>
      <c r="O83" s="102" t="s">
        <v>65</v>
      </c>
      <c r="P83" s="103" t="s">
        <v>65</v>
      </c>
    </row>
    <row r="84" spans="1:17" s="11" customFormat="1">
      <c r="A84" s="64"/>
      <c r="B84" s="75" t="s">
        <v>64</v>
      </c>
      <c r="C84" s="72"/>
      <c r="D84" s="82"/>
      <c r="E84" s="68"/>
      <c r="F84" s="68"/>
      <c r="G84" s="68"/>
      <c r="H84" s="68"/>
      <c r="I84" s="68"/>
      <c r="J84" s="68"/>
      <c r="K84" s="68"/>
      <c r="L84" s="68"/>
      <c r="M84" s="68"/>
      <c r="N84" s="68"/>
      <c r="O84" s="68"/>
      <c r="P84" s="93"/>
    </row>
    <row r="85" spans="1:17" s="153" customFormat="1" ht="24" customHeight="1">
      <c r="A85" s="64"/>
      <c r="B85" s="154" t="s">
        <v>291</v>
      </c>
      <c r="C85" s="76">
        <v>25000000</v>
      </c>
      <c r="D85" s="82" t="s">
        <v>272</v>
      </c>
      <c r="E85" s="102" t="s">
        <v>65</v>
      </c>
      <c r="F85" s="102" t="s">
        <v>65</v>
      </c>
      <c r="G85" s="136"/>
      <c r="H85" s="102"/>
      <c r="I85" s="102"/>
      <c r="J85" s="136"/>
      <c r="K85" s="102"/>
      <c r="L85" s="102"/>
      <c r="M85" s="136"/>
      <c r="N85" s="136"/>
      <c r="O85" s="136"/>
      <c r="P85" s="140"/>
      <c r="Q85" s="155"/>
    </row>
    <row r="86" spans="1:17" s="11" customFormat="1" ht="16.5">
      <c r="A86" s="64"/>
      <c r="B86" s="116" t="s">
        <v>292</v>
      </c>
      <c r="C86" s="201">
        <v>25000000</v>
      </c>
      <c r="D86" s="82" t="s">
        <v>272</v>
      </c>
      <c r="E86" s="102" t="s">
        <v>65</v>
      </c>
      <c r="F86" s="102" t="s">
        <v>65</v>
      </c>
      <c r="G86" s="136"/>
      <c r="H86" s="102"/>
      <c r="I86" s="102"/>
      <c r="J86" s="139"/>
      <c r="K86" s="139"/>
      <c r="L86" s="102"/>
      <c r="M86" s="139"/>
      <c r="N86" s="139"/>
      <c r="O86" s="102"/>
      <c r="P86" s="103"/>
      <c r="Q86" s="73"/>
    </row>
    <row r="87" spans="1:17" s="11" customFormat="1" ht="16.5">
      <c r="A87" s="64"/>
      <c r="B87" s="116" t="s">
        <v>293</v>
      </c>
      <c r="C87" s="201">
        <v>30000000</v>
      </c>
      <c r="D87" s="82" t="s">
        <v>272</v>
      </c>
      <c r="E87" s="102" t="s">
        <v>65</v>
      </c>
      <c r="F87" s="102" t="s">
        <v>65</v>
      </c>
      <c r="G87" s="136"/>
      <c r="H87" s="102"/>
      <c r="I87" s="102"/>
      <c r="J87" s="102"/>
      <c r="K87" s="102"/>
      <c r="L87" s="102"/>
      <c r="M87" s="139"/>
      <c r="N87" s="139"/>
      <c r="O87" s="102"/>
      <c r="P87" s="103"/>
      <c r="Q87" s="73"/>
    </row>
    <row r="88" spans="1:17" s="11" customFormat="1" ht="28.5" customHeight="1">
      <c r="A88" s="67">
        <v>5</v>
      </c>
      <c r="B88" s="163" t="s">
        <v>135</v>
      </c>
      <c r="C88" s="159">
        <v>2212000000</v>
      </c>
      <c r="D88" s="80" t="s">
        <v>220</v>
      </c>
      <c r="E88" s="102" t="s">
        <v>65</v>
      </c>
      <c r="F88" s="102" t="s">
        <v>65</v>
      </c>
      <c r="G88" s="102" t="s">
        <v>65</v>
      </c>
      <c r="H88" s="102" t="s">
        <v>65</v>
      </c>
      <c r="I88" s="102" t="s">
        <v>65</v>
      </c>
      <c r="J88" s="102" t="s">
        <v>65</v>
      </c>
      <c r="K88" s="102" t="s">
        <v>65</v>
      </c>
      <c r="L88" s="102" t="s">
        <v>65</v>
      </c>
      <c r="M88" s="102" t="s">
        <v>65</v>
      </c>
      <c r="N88" s="102" t="s">
        <v>65</v>
      </c>
      <c r="O88" s="102" t="s">
        <v>65</v>
      </c>
      <c r="P88" s="103" t="s">
        <v>65</v>
      </c>
    </row>
    <row r="89" spans="1:17" s="11" customFormat="1">
      <c r="A89" s="64"/>
      <c r="B89" s="75" t="s">
        <v>64</v>
      </c>
      <c r="C89" s="72"/>
      <c r="D89" s="82"/>
      <c r="E89" s="68"/>
      <c r="F89" s="68"/>
      <c r="G89" s="68"/>
      <c r="H89" s="68"/>
      <c r="I89" s="68"/>
      <c r="J89" s="68"/>
      <c r="K89" s="68"/>
      <c r="L89" s="68"/>
      <c r="M89" s="68"/>
      <c r="N89" s="68"/>
      <c r="O89" s="68"/>
      <c r="P89" s="93"/>
    </row>
    <row r="90" spans="1:17" s="153" customFormat="1" ht="24" customHeight="1">
      <c r="A90" s="64"/>
      <c r="B90" s="154" t="s">
        <v>296</v>
      </c>
      <c r="C90" s="76">
        <v>175000000</v>
      </c>
      <c r="D90" s="82" t="s">
        <v>272</v>
      </c>
      <c r="E90" s="102" t="s">
        <v>65</v>
      </c>
      <c r="F90" s="102"/>
      <c r="G90" s="136"/>
      <c r="H90" s="102"/>
      <c r="I90" s="102"/>
      <c r="J90" s="136"/>
      <c r="K90" s="102"/>
      <c r="L90" s="102"/>
      <c r="M90" s="136"/>
      <c r="N90" s="136"/>
      <c r="O90" s="136"/>
      <c r="P90" s="140"/>
      <c r="Q90" s="155"/>
    </row>
    <row r="91" spans="1:17" s="11" customFormat="1" ht="16.5">
      <c r="A91" s="64"/>
      <c r="B91" s="116" t="s">
        <v>297</v>
      </c>
      <c r="C91" s="201">
        <v>120000000</v>
      </c>
      <c r="D91" s="82" t="s">
        <v>272</v>
      </c>
      <c r="E91" s="102" t="s">
        <v>65</v>
      </c>
      <c r="F91" s="102" t="s">
        <v>65</v>
      </c>
      <c r="G91" s="136"/>
      <c r="H91" s="102"/>
      <c r="I91" s="102"/>
      <c r="J91" s="139"/>
      <c r="K91" s="139"/>
      <c r="L91" s="102"/>
      <c r="M91" s="139"/>
      <c r="N91" s="139"/>
      <c r="O91" s="102"/>
      <c r="P91" s="103"/>
      <c r="Q91" s="73"/>
    </row>
    <row r="92" spans="1:17" s="11" customFormat="1" ht="16.5">
      <c r="A92" s="64"/>
      <c r="B92" s="116" t="s">
        <v>298</v>
      </c>
      <c r="C92" s="201">
        <v>915600000</v>
      </c>
      <c r="D92" s="82" t="s">
        <v>278</v>
      </c>
      <c r="E92" s="136"/>
      <c r="F92" s="136"/>
      <c r="G92" s="136"/>
      <c r="H92" s="102" t="s">
        <v>65</v>
      </c>
      <c r="I92" s="102" t="s">
        <v>65</v>
      </c>
      <c r="J92" s="102"/>
      <c r="K92" s="102"/>
      <c r="L92" s="102"/>
      <c r="M92" s="139"/>
      <c r="N92" s="139"/>
      <c r="O92" s="102"/>
      <c r="P92" s="103"/>
      <c r="Q92" s="73"/>
    </row>
    <row r="93" spans="1:17" s="11" customFormat="1" ht="16.5">
      <c r="A93" s="64"/>
      <c r="B93" s="116" t="s">
        <v>299</v>
      </c>
      <c r="C93" s="201">
        <v>99216000</v>
      </c>
      <c r="D93" s="82" t="s">
        <v>272</v>
      </c>
      <c r="E93" s="136"/>
      <c r="F93" s="136"/>
      <c r="G93" s="136"/>
      <c r="H93" s="102" t="s">
        <v>65</v>
      </c>
      <c r="I93" s="102" t="s">
        <v>65</v>
      </c>
      <c r="J93" s="139"/>
      <c r="K93" s="139"/>
      <c r="L93" s="102"/>
      <c r="M93" s="102"/>
      <c r="N93" s="102"/>
      <c r="O93" s="102"/>
      <c r="P93" s="103"/>
      <c r="Q93" s="73"/>
    </row>
    <row r="94" spans="1:17" s="11" customFormat="1" ht="16.5">
      <c r="A94" s="64"/>
      <c r="B94" s="116" t="s">
        <v>300</v>
      </c>
      <c r="C94" s="201">
        <v>99000000</v>
      </c>
      <c r="D94" s="82" t="s">
        <v>272</v>
      </c>
      <c r="E94" s="136"/>
      <c r="F94" s="136"/>
      <c r="G94" s="136"/>
      <c r="H94" s="102"/>
      <c r="I94" s="102" t="s">
        <v>65</v>
      </c>
      <c r="J94" s="102" t="s">
        <v>65</v>
      </c>
      <c r="K94" s="102" t="s">
        <v>65</v>
      </c>
      <c r="L94" s="102"/>
      <c r="M94" s="139"/>
      <c r="N94" s="139"/>
      <c r="O94" s="102"/>
      <c r="P94" s="103"/>
      <c r="Q94" s="73"/>
    </row>
    <row r="95" spans="1:17" s="11" customFormat="1" ht="16.5">
      <c r="A95" s="64"/>
      <c r="B95" s="116" t="s">
        <v>301</v>
      </c>
      <c r="C95" s="201">
        <v>200000000</v>
      </c>
      <c r="D95" s="82" t="s">
        <v>272</v>
      </c>
      <c r="E95" s="136"/>
      <c r="F95" s="136"/>
      <c r="G95" s="136"/>
      <c r="H95" s="102"/>
      <c r="I95" s="102"/>
      <c r="J95" s="102" t="s">
        <v>65</v>
      </c>
      <c r="K95" s="102" t="s">
        <v>65</v>
      </c>
      <c r="L95" s="102" t="s">
        <v>65</v>
      </c>
      <c r="M95" s="102" t="s">
        <v>65</v>
      </c>
      <c r="N95" s="139"/>
      <c r="O95" s="102"/>
      <c r="P95" s="103"/>
      <c r="Q95" s="73"/>
    </row>
    <row r="96" spans="1:17" s="11" customFormat="1" ht="24.75" customHeight="1">
      <c r="A96" s="64"/>
      <c r="B96" s="116" t="s">
        <v>302</v>
      </c>
      <c r="C96" s="201">
        <v>150000000</v>
      </c>
      <c r="D96" s="82" t="s">
        <v>272</v>
      </c>
      <c r="E96" s="136"/>
      <c r="F96" s="136"/>
      <c r="G96" s="136"/>
      <c r="H96" s="102"/>
      <c r="I96" s="102"/>
      <c r="J96" s="102" t="s">
        <v>65</v>
      </c>
      <c r="K96" s="102" t="s">
        <v>65</v>
      </c>
      <c r="L96" s="102" t="s">
        <v>65</v>
      </c>
      <c r="M96" s="102" t="s">
        <v>65</v>
      </c>
      <c r="N96" s="139"/>
      <c r="O96" s="102"/>
      <c r="P96" s="103"/>
      <c r="Q96" s="73"/>
    </row>
    <row r="97" spans="1:17" s="11" customFormat="1" ht="16.5">
      <c r="A97" s="64"/>
      <c r="B97" s="116" t="s">
        <v>303</v>
      </c>
      <c r="C97" s="201">
        <v>80000000</v>
      </c>
      <c r="D97" s="82" t="s">
        <v>272</v>
      </c>
      <c r="E97" s="136"/>
      <c r="F97" s="136"/>
      <c r="G97" s="136"/>
      <c r="H97" s="102"/>
      <c r="I97" s="102" t="s">
        <v>65</v>
      </c>
      <c r="J97" s="102" t="s">
        <v>65</v>
      </c>
      <c r="K97" s="102" t="s">
        <v>65</v>
      </c>
      <c r="L97" s="102"/>
      <c r="M97" s="102"/>
      <c r="N97" s="139"/>
      <c r="O97" s="102"/>
      <c r="P97" s="103"/>
      <c r="Q97" s="73"/>
    </row>
    <row r="98" spans="1:17" s="11" customFormat="1" ht="24">
      <c r="A98" s="64"/>
      <c r="B98" s="116" t="s">
        <v>304</v>
      </c>
      <c r="C98" s="201">
        <v>25000000</v>
      </c>
      <c r="D98" s="82" t="s">
        <v>272</v>
      </c>
      <c r="E98" s="102" t="s">
        <v>65</v>
      </c>
      <c r="F98" s="102" t="s">
        <v>65</v>
      </c>
      <c r="G98" s="136"/>
      <c r="H98" s="102"/>
      <c r="I98" s="102"/>
      <c r="J98" s="139"/>
      <c r="K98" s="102"/>
      <c r="L98" s="102"/>
      <c r="M98" s="102"/>
      <c r="N98" s="139"/>
      <c r="O98" s="102"/>
      <c r="P98" s="103"/>
      <c r="Q98" s="73"/>
    </row>
    <row r="99" spans="1:17" s="11" customFormat="1" ht="24">
      <c r="A99" s="64"/>
      <c r="B99" s="116" t="s">
        <v>305</v>
      </c>
      <c r="C99" s="201">
        <v>125000000</v>
      </c>
      <c r="D99" s="202" t="s">
        <v>295</v>
      </c>
      <c r="E99" s="136"/>
      <c r="F99" s="102" t="s">
        <v>65</v>
      </c>
      <c r="G99" s="102" t="s">
        <v>65</v>
      </c>
      <c r="H99" s="102" t="s">
        <v>65</v>
      </c>
      <c r="I99" s="102"/>
      <c r="J99" s="102"/>
      <c r="K99" s="102"/>
      <c r="L99" s="102"/>
      <c r="M99" s="139"/>
      <c r="N99" s="139"/>
      <c r="O99" s="102"/>
      <c r="P99" s="103"/>
      <c r="Q99" s="73"/>
    </row>
    <row r="100" spans="1:17" s="11" customFormat="1" ht="24">
      <c r="A100" s="64"/>
      <c r="B100" s="116" t="s">
        <v>306</v>
      </c>
      <c r="C100" s="201">
        <v>49900000</v>
      </c>
      <c r="D100" s="82" t="s">
        <v>272</v>
      </c>
      <c r="E100" s="136"/>
      <c r="F100" s="102" t="s">
        <v>65</v>
      </c>
      <c r="G100" s="102" t="s">
        <v>65</v>
      </c>
      <c r="H100" s="102"/>
      <c r="I100" s="102"/>
      <c r="J100" s="139"/>
      <c r="K100" s="102"/>
      <c r="L100" s="102"/>
      <c r="M100" s="102"/>
      <c r="N100" s="139"/>
      <c r="O100" s="102"/>
      <c r="P100" s="103"/>
      <c r="Q100" s="73"/>
    </row>
    <row r="101" spans="1:17" s="11" customFormat="1" ht="24">
      <c r="A101" s="67"/>
      <c r="B101" s="116" t="s">
        <v>307</v>
      </c>
      <c r="C101" s="201">
        <v>34500000</v>
      </c>
      <c r="D101" s="82" t="s">
        <v>272</v>
      </c>
      <c r="E101" s="136"/>
      <c r="F101" s="102" t="s">
        <v>65</v>
      </c>
      <c r="G101" s="102" t="s">
        <v>65</v>
      </c>
      <c r="H101" s="102"/>
      <c r="I101" s="102"/>
      <c r="J101" s="139"/>
      <c r="K101" s="102"/>
      <c r="L101" s="102"/>
      <c r="M101" s="102"/>
      <c r="N101" s="139"/>
      <c r="O101" s="102"/>
      <c r="P101" s="103"/>
      <c r="Q101" s="73"/>
    </row>
    <row r="102" spans="1:17" s="11" customFormat="1" ht="28.5" customHeight="1">
      <c r="A102" s="67">
        <v>6</v>
      </c>
      <c r="B102" s="163" t="s">
        <v>136</v>
      </c>
      <c r="C102" s="159">
        <v>1251000000</v>
      </c>
      <c r="D102" s="83" t="s">
        <v>220</v>
      </c>
      <c r="E102" s="194"/>
      <c r="F102" s="102" t="s">
        <v>65</v>
      </c>
      <c r="G102" s="194"/>
      <c r="H102" s="102" t="s">
        <v>65</v>
      </c>
      <c r="I102" s="194"/>
      <c r="J102" s="102" t="s">
        <v>65</v>
      </c>
      <c r="K102" s="102" t="s">
        <v>65</v>
      </c>
      <c r="L102" s="102" t="s">
        <v>65</v>
      </c>
      <c r="M102" s="194"/>
      <c r="N102" s="194"/>
      <c r="O102" s="194"/>
      <c r="P102" s="198"/>
    </row>
    <row r="103" spans="1:17" s="11" customFormat="1">
      <c r="A103" s="64"/>
      <c r="B103" s="75" t="s">
        <v>64</v>
      </c>
      <c r="C103" s="72"/>
      <c r="D103" s="82"/>
      <c r="E103" s="68"/>
      <c r="F103" s="68"/>
      <c r="G103" s="68"/>
      <c r="H103" s="68"/>
      <c r="I103" s="68"/>
      <c r="J103" s="68"/>
      <c r="K103" s="68"/>
      <c r="L103" s="68"/>
      <c r="M103" s="68"/>
      <c r="N103" s="68"/>
      <c r="O103" s="68"/>
      <c r="P103" s="93"/>
    </row>
    <row r="104" spans="1:17" s="153" customFormat="1" ht="24" customHeight="1">
      <c r="A104" s="64"/>
      <c r="B104" s="154" t="s">
        <v>309</v>
      </c>
      <c r="C104" s="76">
        <v>51000000</v>
      </c>
      <c r="D104" s="82" t="s">
        <v>272</v>
      </c>
      <c r="E104" s="102"/>
      <c r="F104" s="102"/>
      <c r="G104" s="136"/>
      <c r="H104" s="102"/>
      <c r="I104" s="102"/>
      <c r="J104" s="136"/>
      <c r="K104" s="102"/>
      <c r="L104" s="102"/>
      <c r="M104" s="102" t="s">
        <v>65</v>
      </c>
      <c r="N104" s="102" t="s">
        <v>65</v>
      </c>
      <c r="O104" s="136"/>
      <c r="P104" s="140"/>
      <c r="Q104" s="155"/>
    </row>
    <row r="105" spans="1:17" s="11" customFormat="1" ht="16.5">
      <c r="A105" s="64"/>
      <c r="B105" s="116" t="s">
        <v>308</v>
      </c>
      <c r="C105" s="201">
        <v>200000000</v>
      </c>
      <c r="D105" s="82" t="s">
        <v>272</v>
      </c>
      <c r="E105" s="102" t="s">
        <v>65</v>
      </c>
      <c r="F105" s="102"/>
      <c r="G105" s="136"/>
      <c r="H105" s="102"/>
      <c r="I105" s="102"/>
      <c r="J105" s="139"/>
      <c r="K105" s="139"/>
      <c r="L105" s="102"/>
      <c r="M105" s="139"/>
      <c r="N105" s="139"/>
      <c r="O105" s="102"/>
      <c r="P105" s="103"/>
      <c r="Q105" s="73"/>
    </row>
    <row r="106" spans="1:17" s="11" customFormat="1" ht="16.5">
      <c r="A106" s="64"/>
      <c r="B106" s="116" t="s">
        <v>310</v>
      </c>
      <c r="C106" s="201">
        <v>75000000</v>
      </c>
      <c r="D106" s="82" t="s">
        <v>272</v>
      </c>
      <c r="E106" s="136"/>
      <c r="F106" s="136"/>
      <c r="G106" s="136"/>
      <c r="H106" s="102"/>
      <c r="I106" s="102" t="s">
        <v>65</v>
      </c>
      <c r="J106" s="102" t="s">
        <v>65</v>
      </c>
      <c r="K106" s="102"/>
      <c r="L106" s="102"/>
      <c r="M106" s="139"/>
      <c r="N106" s="139"/>
      <c r="O106" s="102"/>
      <c r="P106" s="103"/>
      <c r="Q106" s="73"/>
    </row>
    <row r="107" spans="1:17" s="11" customFormat="1" ht="16.5">
      <c r="A107" s="64"/>
      <c r="B107" s="116" t="s">
        <v>311</v>
      </c>
      <c r="C107" s="201">
        <v>75000000</v>
      </c>
      <c r="D107" s="82" t="s">
        <v>272</v>
      </c>
      <c r="E107" s="136"/>
      <c r="F107" s="136"/>
      <c r="G107" s="136"/>
      <c r="H107" s="102"/>
      <c r="I107" s="102"/>
      <c r="J107" s="102" t="s">
        <v>65</v>
      </c>
      <c r="K107" s="102" t="s">
        <v>65</v>
      </c>
      <c r="L107" s="102" t="s">
        <v>65</v>
      </c>
      <c r="M107" s="102"/>
      <c r="N107" s="102"/>
      <c r="O107" s="102"/>
      <c r="P107" s="103"/>
      <c r="Q107" s="73"/>
    </row>
    <row r="108" spans="1:17" s="11" customFormat="1" ht="16.5">
      <c r="A108" s="64"/>
      <c r="B108" s="116" t="s">
        <v>312</v>
      </c>
      <c r="C108" s="201">
        <v>50000000</v>
      </c>
      <c r="D108" s="82" t="s">
        <v>272</v>
      </c>
      <c r="E108" s="136"/>
      <c r="F108" s="136"/>
      <c r="G108" s="136"/>
      <c r="H108" s="102"/>
      <c r="I108" s="102"/>
      <c r="J108" s="102"/>
      <c r="K108" s="102"/>
      <c r="L108" s="102" t="s">
        <v>65</v>
      </c>
      <c r="M108" s="102" t="s">
        <v>65</v>
      </c>
      <c r="N108" s="139"/>
      <c r="O108" s="102"/>
      <c r="P108" s="103"/>
      <c r="Q108" s="73"/>
    </row>
    <row r="109" spans="1:17" s="11" customFormat="1" ht="16.5">
      <c r="A109" s="64"/>
      <c r="B109" s="116" t="s">
        <v>313</v>
      </c>
      <c r="C109" s="201">
        <v>50000000</v>
      </c>
      <c r="D109" s="82" t="s">
        <v>272</v>
      </c>
      <c r="E109" s="136"/>
      <c r="F109" s="136"/>
      <c r="G109" s="136"/>
      <c r="H109" s="102"/>
      <c r="I109" s="102"/>
      <c r="J109" s="102"/>
      <c r="K109" s="102"/>
      <c r="L109" s="102"/>
      <c r="M109" s="102" t="s">
        <v>65</v>
      </c>
      <c r="N109" s="102" t="s">
        <v>65</v>
      </c>
      <c r="O109" s="102"/>
      <c r="P109" s="103"/>
      <c r="Q109" s="73"/>
    </row>
    <row r="110" spans="1:17" s="11" customFormat="1" ht="15.75" customHeight="1">
      <c r="A110" s="64"/>
      <c r="B110" s="116" t="s">
        <v>314</v>
      </c>
      <c r="C110" s="201">
        <v>404010000</v>
      </c>
      <c r="D110" s="82" t="s">
        <v>278</v>
      </c>
      <c r="E110" s="136"/>
      <c r="F110" s="136"/>
      <c r="G110" s="136"/>
      <c r="H110" s="102" t="s">
        <v>65</v>
      </c>
      <c r="I110" s="102" t="s">
        <v>65</v>
      </c>
      <c r="J110" s="102" t="s">
        <v>65</v>
      </c>
      <c r="K110" s="102" t="s">
        <v>65</v>
      </c>
      <c r="L110" s="102" t="s">
        <v>65</v>
      </c>
      <c r="M110" s="102" t="s">
        <v>65</v>
      </c>
      <c r="N110" s="102" t="s">
        <v>65</v>
      </c>
      <c r="O110" s="102"/>
      <c r="P110" s="103"/>
      <c r="Q110" s="73"/>
    </row>
    <row r="111" spans="1:17" s="11" customFormat="1" ht="16.5">
      <c r="A111" s="64"/>
      <c r="B111" s="116" t="s">
        <v>315</v>
      </c>
      <c r="C111" s="201">
        <v>27720000</v>
      </c>
      <c r="D111" s="82" t="s">
        <v>272</v>
      </c>
      <c r="E111" s="136"/>
      <c r="F111" s="102" t="s">
        <v>65</v>
      </c>
      <c r="G111" s="102" t="s">
        <v>65</v>
      </c>
      <c r="H111" s="102" t="s">
        <v>65</v>
      </c>
      <c r="I111" s="102"/>
      <c r="J111" s="102"/>
      <c r="K111" s="102"/>
      <c r="L111" s="102"/>
      <c r="M111" s="102"/>
      <c r="N111" s="139"/>
      <c r="O111" s="102"/>
      <c r="P111" s="103"/>
      <c r="Q111" s="73"/>
    </row>
    <row r="112" spans="1:17" s="11" customFormat="1" ht="16.5">
      <c r="A112" s="64"/>
      <c r="B112" s="116" t="s">
        <v>316</v>
      </c>
      <c r="C112" s="201">
        <v>75000000</v>
      </c>
      <c r="D112" s="82" t="s">
        <v>272</v>
      </c>
      <c r="E112" s="102"/>
      <c r="F112" s="102" t="s">
        <v>65</v>
      </c>
      <c r="G112" s="102" t="s">
        <v>65</v>
      </c>
      <c r="H112" s="102" t="s">
        <v>65</v>
      </c>
      <c r="I112" s="102" t="s">
        <v>65</v>
      </c>
      <c r="J112" s="139"/>
      <c r="K112" s="102"/>
      <c r="L112" s="102"/>
      <c r="M112" s="102"/>
      <c r="N112" s="139"/>
      <c r="O112" s="102"/>
      <c r="P112" s="103"/>
      <c r="Q112" s="73"/>
    </row>
    <row r="113" spans="1:17" s="11" customFormat="1" ht="16.5">
      <c r="A113" s="64"/>
      <c r="B113" s="116" t="s">
        <v>317</v>
      </c>
      <c r="C113" s="201">
        <v>75000000</v>
      </c>
      <c r="D113" s="82" t="s">
        <v>272</v>
      </c>
      <c r="E113" s="136"/>
      <c r="F113" s="102"/>
      <c r="G113" s="102" t="s">
        <v>65</v>
      </c>
      <c r="H113" s="102" t="s">
        <v>65</v>
      </c>
      <c r="I113" s="102"/>
      <c r="J113" s="102"/>
      <c r="K113" s="102"/>
      <c r="L113" s="102"/>
      <c r="M113" s="139"/>
      <c r="N113" s="139"/>
      <c r="O113" s="102"/>
      <c r="P113" s="103"/>
      <c r="Q113" s="73"/>
    </row>
    <row r="114" spans="1:17" s="11" customFormat="1" ht="24">
      <c r="A114" s="64"/>
      <c r="B114" s="116" t="s">
        <v>318</v>
      </c>
      <c r="C114" s="201">
        <v>150000000</v>
      </c>
      <c r="D114" s="202" t="s">
        <v>295</v>
      </c>
      <c r="E114" s="136"/>
      <c r="F114" s="102"/>
      <c r="G114" s="102"/>
      <c r="H114" s="102"/>
      <c r="I114" s="102" t="s">
        <v>65</v>
      </c>
      <c r="J114" s="102" t="s">
        <v>65</v>
      </c>
      <c r="K114" s="102"/>
      <c r="L114" s="102"/>
      <c r="M114" s="102"/>
      <c r="N114" s="139"/>
      <c r="O114" s="102"/>
      <c r="P114" s="103"/>
      <c r="Q114" s="73"/>
    </row>
    <row r="115" spans="1:17" s="11" customFormat="1" ht="36">
      <c r="A115" s="67">
        <v>7</v>
      </c>
      <c r="B115" s="163" t="s">
        <v>211</v>
      </c>
      <c r="C115" s="159">
        <v>420000000</v>
      </c>
      <c r="D115" s="85" t="s">
        <v>220</v>
      </c>
      <c r="E115" s="102" t="s">
        <v>65</v>
      </c>
      <c r="F115" s="102" t="s">
        <v>65</v>
      </c>
      <c r="G115" s="102" t="s">
        <v>65</v>
      </c>
      <c r="H115" s="102" t="s">
        <v>65</v>
      </c>
      <c r="I115" s="102" t="s">
        <v>65</v>
      </c>
      <c r="J115" s="102" t="s">
        <v>65</v>
      </c>
      <c r="K115" s="102" t="s">
        <v>65</v>
      </c>
      <c r="L115" s="102" t="s">
        <v>65</v>
      </c>
      <c r="M115" s="102" t="s">
        <v>65</v>
      </c>
      <c r="N115" s="102" t="s">
        <v>65</v>
      </c>
      <c r="O115" s="102" t="s">
        <v>65</v>
      </c>
      <c r="P115" s="103" t="s">
        <v>65</v>
      </c>
    </row>
    <row r="116" spans="1:17" s="11" customFormat="1" ht="36">
      <c r="A116" s="67">
        <v>8</v>
      </c>
      <c r="B116" s="163" t="s">
        <v>240</v>
      </c>
      <c r="C116" s="159">
        <v>25000000</v>
      </c>
      <c r="D116" s="83" t="s">
        <v>220</v>
      </c>
      <c r="E116" s="102" t="s">
        <v>65</v>
      </c>
      <c r="F116" s="102" t="s">
        <v>65</v>
      </c>
      <c r="G116" s="102" t="s">
        <v>65</v>
      </c>
      <c r="H116" s="102" t="s">
        <v>65</v>
      </c>
      <c r="I116" s="102" t="s">
        <v>65</v>
      </c>
      <c r="J116" s="102" t="s">
        <v>65</v>
      </c>
      <c r="K116" s="102" t="s">
        <v>65</v>
      </c>
      <c r="L116" s="102" t="s">
        <v>65</v>
      </c>
      <c r="M116" s="102" t="s">
        <v>65</v>
      </c>
      <c r="N116" s="102" t="s">
        <v>65</v>
      </c>
      <c r="O116" s="102" t="s">
        <v>65</v>
      </c>
      <c r="P116" s="103" t="s">
        <v>65</v>
      </c>
    </row>
    <row r="117" spans="1:17" s="11" customFormat="1" ht="28.5" customHeight="1">
      <c r="A117" s="67">
        <v>9</v>
      </c>
      <c r="B117" s="163" t="s">
        <v>241</v>
      </c>
      <c r="C117" s="159">
        <v>2000000</v>
      </c>
      <c r="D117" s="80" t="s">
        <v>220</v>
      </c>
      <c r="E117" s="102" t="s">
        <v>65</v>
      </c>
      <c r="F117" s="102" t="s">
        <v>65</v>
      </c>
      <c r="G117" s="102" t="s">
        <v>65</v>
      </c>
      <c r="H117" s="102" t="s">
        <v>65</v>
      </c>
      <c r="I117" s="102" t="s">
        <v>65</v>
      </c>
      <c r="J117" s="102" t="s">
        <v>65</v>
      </c>
      <c r="K117" s="102" t="s">
        <v>65</v>
      </c>
      <c r="L117" s="102" t="s">
        <v>65</v>
      </c>
      <c r="M117" s="102" t="s">
        <v>65</v>
      </c>
      <c r="N117" s="102" t="s">
        <v>65</v>
      </c>
      <c r="O117" s="102" t="s">
        <v>65</v>
      </c>
      <c r="P117" s="103" t="s">
        <v>65</v>
      </c>
    </row>
    <row r="118" spans="1:17" s="11" customFormat="1" ht="28.5" customHeight="1">
      <c r="A118" s="67">
        <v>10</v>
      </c>
      <c r="B118" s="163" t="s">
        <v>242</v>
      </c>
      <c r="C118" s="159">
        <v>27000000</v>
      </c>
      <c r="D118" s="80" t="s">
        <v>220</v>
      </c>
      <c r="E118" s="102" t="s">
        <v>65</v>
      </c>
      <c r="F118" s="102" t="s">
        <v>65</v>
      </c>
      <c r="G118" s="102" t="s">
        <v>65</v>
      </c>
      <c r="H118" s="102" t="s">
        <v>65</v>
      </c>
      <c r="I118" s="102" t="s">
        <v>65</v>
      </c>
      <c r="J118" s="102" t="s">
        <v>65</v>
      </c>
      <c r="K118" s="102" t="s">
        <v>65</v>
      </c>
      <c r="L118" s="102" t="s">
        <v>65</v>
      </c>
      <c r="M118" s="102" t="s">
        <v>65</v>
      </c>
      <c r="N118" s="102" t="s">
        <v>65</v>
      </c>
      <c r="O118" s="102" t="s">
        <v>65</v>
      </c>
      <c r="P118" s="103" t="s">
        <v>65</v>
      </c>
    </row>
    <row r="119" spans="1:17" s="11" customFormat="1" ht="36">
      <c r="A119" s="67">
        <v>11</v>
      </c>
      <c r="B119" s="163" t="s">
        <v>243</v>
      </c>
      <c r="C119" s="159">
        <v>30000000</v>
      </c>
      <c r="D119" s="80" t="s">
        <v>220</v>
      </c>
      <c r="E119" s="191"/>
      <c r="F119" s="191"/>
      <c r="G119" s="102" t="s">
        <v>65</v>
      </c>
      <c r="H119" s="102" t="s">
        <v>65</v>
      </c>
      <c r="I119" s="102" t="s">
        <v>65</v>
      </c>
      <c r="J119" s="102" t="s">
        <v>65</v>
      </c>
      <c r="K119" s="102" t="s">
        <v>65</v>
      </c>
      <c r="L119" s="102" t="s">
        <v>65</v>
      </c>
      <c r="M119" s="102" t="s">
        <v>65</v>
      </c>
      <c r="N119" s="102" t="s">
        <v>65</v>
      </c>
      <c r="O119" s="102" t="s">
        <v>65</v>
      </c>
      <c r="P119" s="103" t="s">
        <v>65</v>
      </c>
    </row>
    <row r="120" spans="1:17" s="11" customFormat="1" ht="36">
      <c r="A120" s="67">
        <v>12</v>
      </c>
      <c r="B120" s="163" t="s">
        <v>244</v>
      </c>
      <c r="C120" s="159">
        <v>40500000</v>
      </c>
      <c r="D120" s="80" t="s">
        <v>220</v>
      </c>
      <c r="E120" s="102" t="s">
        <v>65</v>
      </c>
      <c r="F120" s="102" t="s">
        <v>65</v>
      </c>
      <c r="G120" s="102" t="s">
        <v>65</v>
      </c>
      <c r="H120" s="102" t="s">
        <v>65</v>
      </c>
      <c r="I120" s="102" t="s">
        <v>65</v>
      </c>
      <c r="J120" s="102" t="s">
        <v>65</v>
      </c>
      <c r="K120" s="102" t="s">
        <v>65</v>
      </c>
      <c r="L120" s="102" t="s">
        <v>65</v>
      </c>
      <c r="M120" s="102" t="s">
        <v>65</v>
      </c>
      <c r="N120" s="102" t="s">
        <v>65</v>
      </c>
      <c r="O120" s="194"/>
      <c r="P120" s="198"/>
    </row>
    <row r="121" spans="1:17" s="11" customFormat="1" ht="28.5" customHeight="1">
      <c r="A121" s="67">
        <v>13</v>
      </c>
      <c r="B121" s="163" t="s">
        <v>245</v>
      </c>
      <c r="C121" s="159">
        <v>25500000</v>
      </c>
      <c r="D121" s="80" t="s">
        <v>220</v>
      </c>
      <c r="E121" s="194"/>
      <c r="F121" s="102" t="s">
        <v>65</v>
      </c>
      <c r="G121" s="194"/>
      <c r="H121" s="102" t="s">
        <v>65</v>
      </c>
      <c r="I121" s="194"/>
      <c r="J121" s="102" t="s">
        <v>65</v>
      </c>
      <c r="K121" s="194"/>
      <c r="L121" s="102" t="s">
        <v>65</v>
      </c>
      <c r="M121" s="194"/>
      <c r="N121" s="102" t="s">
        <v>65</v>
      </c>
      <c r="O121" s="194"/>
      <c r="P121" s="103" t="s">
        <v>65</v>
      </c>
    </row>
    <row r="122" spans="1:17" s="11" customFormat="1" ht="28.5" customHeight="1">
      <c r="A122" s="67">
        <v>14</v>
      </c>
      <c r="B122" s="163" t="s">
        <v>246</v>
      </c>
      <c r="C122" s="159">
        <v>27500000</v>
      </c>
      <c r="D122" s="80" t="s">
        <v>220</v>
      </c>
      <c r="E122" s="102" t="s">
        <v>65</v>
      </c>
      <c r="F122" s="102" t="s">
        <v>65</v>
      </c>
      <c r="G122" s="102" t="s">
        <v>65</v>
      </c>
      <c r="H122" s="102" t="s">
        <v>65</v>
      </c>
      <c r="I122" s="102" t="s">
        <v>65</v>
      </c>
      <c r="J122" s="102" t="s">
        <v>65</v>
      </c>
      <c r="K122" s="102" t="s">
        <v>65</v>
      </c>
      <c r="L122" s="102" t="s">
        <v>65</v>
      </c>
      <c r="M122" s="102" t="s">
        <v>65</v>
      </c>
      <c r="N122" s="102" t="s">
        <v>65</v>
      </c>
      <c r="O122" s="102" t="s">
        <v>65</v>
      </c>
      <c r="P122" s="103" t="s">
        <v>65</v>
      </c>
    </row>
    <row r="123" spans="1:17" s="11" customFormat="1" ht="28.5" customHeight="1">
      <c r="A123" s="67">
        <v>15</v>
      </c>
      <c r="B123" s="163" t="s">
        <v>247</v>
      </c>
      <c r="C123" s="159">
        <v>50000000</v>
      </c>
      <c r="D123" s="80" t="s">
        <v>220</v>
      </c>
      <c r="E123" s="102" t="s">
        <v>65</v>
      </c>
      <c r="F123" s="102" t="s">
        <v>65</v>
      </c>
      <c r="G123" s="102" t="s">
        <v>65</v>
      </c>
      <c r="H123" s="102" t="s">
        <v>65</v>
      </c>
      <c r="I123" s="102" t="s">
        <v>65</v>
      </c>
      <c r="J123" s="102" t="s">
        <v>65</v>
      </c>
      <c r="K123" s="102" t="s">
        <v>65</v>
      </c>
      <c r="L123" s="102" t="s">
        <v>65</v>
      </c>
      <c r="M123" s="102" t="s">
        <v>65</v>
      </c>
      <c r="N123" s="102" t="s">
        <v>65</v>
      </c>
      <c r="O123" s="102" t="s">
        <v>65</v>
      </c>
      <c r="P123" s="103" t="s">
        <v>65</v>
      </c>
    </row>
    <row r="124" spans="1:17" s="11" customFormat="1" ht="36">
      <c r="A124" s="67">
        <v>16</v>
      </c>
      <c r="B124" s="163" t="s">
        <v>248</v>
      </c>
      <c r="C124" s="159">
        <v>60000000</v>
      </c>
      <c r="D124" s="80" t="s">
        <v>220</v>
      </c>
      <c r="E124" s="102" t="s">
        <v>65</v>
      </c>
      <c r="F124" s="102" t="s">
        <v>65</v>
      </c>
      <c r="G124" s="102" t="s">
        <v>65</v>
      </c>
      <c r="H124" s="102" t="s">
        <v>65</v>
      </c>
      <c r="I124" s="102" t="s">
        <v>65</v>
      </c>
      <c r="J124" s="102" t="s">
        <v>65</v>
      </c>
      <c r="K124" s="102" t="s">
        <v>65</v>
      </c>
      <c r="L124" s="102" t="s">
        <v>65</v>
      </c>
      <c r="M124" s="102" t="s">
        <v>65</v>
      </c>
      <c r="N124" s="102" t="s">
        <v>65</v>
      </c>
      <c r="O124" s="102" t="s">
        <v>65</v>
      </c>
      <c r="P124" s="103" t="s">
        <v>65</v>
      </c>
    </row>
    <row r="125" spans="1:17" s="11" customFormat="1" ht="28.5" customHeight="1">
      <c r="A125" s="67">
        <v>17</v>
      </c>
      <c r="B125" s="163" t="s">
        <v>137</v>
      </c>
      <c r="C125" s="159">
        <v>36000000</v>
      </c>
      <c r="D125" s="80" t="s">
        <v>220</v>
      </c>
      <c r="E125" s="194"/>
      <c r="F125" s="102" t="s">
        <v>65</v>
      </c>
      <c r="G125" s="194"/>
      <c r="H125" s="194"/>
      <c r="I125" s="102" t="s">
        <v>65</v>
      </c>
      <c r="J125" s="102" t="s">
        <v>65</v>
      </c>
      <c r="K125" s="102" t="s">
        <v>65</v>
      </c>
      <c r="L125" s="194"/>
      <c r="M125" s="102" t="s">
        <v>65</v>
      </c>
      <c r="N125" s="102" t="s">
        <v>65</v>
      </c>
      <c r="O125" s="102" t="s">
        <v>65</v>
      </c>
      <c r="P125" s="103" t="s">
        <v>65</v>
      </c>
    </row>
    <row r="126" spans="1:17" s="11" customFormat="1" ht="28.5" customHeight="1">
      <c r="A126" s="67">
        <v>18</v>
      </c>
      <c r="B126" s="163" t="s">
        <v>138</v>
      </c>
      <c r="C126" s="159">
        <v>29000000</v>
      </c>
      <c r="D126" s="80" t="s">
        <v>220</v>
      </c>
      <c r="E126" s="102" t="s">
        <v>65</v>
      </c>
      <c r="F126" s="102" t="s">
        <v>65</v>
      </c>
      <c r="G126" s="102" t="s">
        <v>65</v>
      </c>
      <c r="H126" s="102" t="s">
        <v>65</v>
      </c>
      <c r="I126" s="102" t="s">
        <v>65</v>
      </c>
      <c r="J126" s="102" t="s">
        <v>65</v>
      </c>
      <c r="K126" s="102" t="s">
        <v>65</v>
      </c>
      <c r="L126" s="102" t="s">
        <v>65</v>
      </c>
      <c r="M126" s="102" t="s">
        <v>65</v>
      </c>
      <c r="N126" s="102" t="s">
        <v>65</v>
      </c>
      <c r="O126" s="102" t="s">
        <v>65</v>
      </c>
      <c r="P126" s="103" t="s">
        <v>65</v>
      </c>
    </row>
    <row r="127" spans="1:17" s="11" customFormat="1" ht="28.5" customHeight="1">
      <c r="A127" s="67">
        <v>19</v>
      </c>
      <c r="B127" s="163" t="s">
        <v>212</v>
      </c>
      <c r="C127" s="159">
        <v>15500000</v>
      </c>
      <c r="D127" s="80" t="s">
        <v>220</v>
      </c>
      <c r="E127" s="102" t="s">
        <v>65</v>
      </c>
      <c r="F127" s="102" t="s">
        <v>65</v>
      </c>
      <c r="G127" s="102" t="s">
        <v>65</v>
      </c>
      <c r="H127" s="102" t="s">
        <v>65</v>
      </c>
      <c r="I127" s="102" t="s">
        <v>65</v>
      </c>
      <c r="J127" s="102" t="s">
        <v>65</v>
      </c>
      <c r="K127" s="102" t="s">
        <v>65</v>
      </c>
      <c r="L127" s="102" t="s">
        <v>65</v>
      </c>
      <c r="M127" s="102" t="s">
        <v>65</v>
      </c>
      <c r="N127" s="102" t="s">
        <v>65</v>
      </c>
      <c r="O127" s="102" t="s">
        <v>65</v>
      </c>
      <c r="P127" s="103" t="s">
        <v>65</v>
      </c>
    </row>
    <row r="128" spans="1:17" s="11" customFormat="1" ht="24">
      <c r="A128" s="67">
        <v>20</v>
      </c>
      <c r="B128" s="163" t="s">
        <v>249</v>
      </c>
      <c r="C128" s="159">
        <v>70000000</v>
      </c>
      <c r="D128" s="80" t="s">
        <v>220</v>
      </c>
      <c r="E128" s="102" t="s">
        <v>65</v>
      </c>
      <c r="F128" s="102" t="s">
        <v>65</v>
      </c>
      <c r="G128" s="102" t="s">
        <v>65</v>
      </c>
      <c r="H128" s="102" t="s">
        <v>65</v>
      </c>
      <c r="I128" s="102" t="s">
        <v>65</v>
      </c>
      <c r="J128" s="102" t="s">
        <v>65</v>
      </c>
      <c r="K128" s="102" t="s">
        <v>65</v>
      </c>
      <c r="L128" s="102" t="s">
        <v>65</v>
      </c>
      <c r="M128" s="102" t="s">
        <v>65</v>
      </c>
      <c r="N128" s="102" t="s">
        <v>65</v>
      </c>
      <c r="O128" s="102" t="s">
        <v>65</v>
      </c>
      <c r="P128" s="103" t="s">
        <v>65</v>
      </c>
    </row>
    <row r="129" spans="1:17" s="11" customFormat="1" ht="28.5" customHeight="1">
      <c r="A129" s="67">
        <v>21</v>
      </c>
      <c r="B129" s="163" t="s">
        <v>139</v>
      </c>
      <c r="C129" s="159">
        <v>32500000</v>
      </c>
      <c r="D129" s="80" t="s">
        <v>220</v>
      </c>
      <c r="E129" s="194"/>
      <c r="F129" s="194"/>
      <c r="G129" s="194"/>
      <c r="H129" s="102" t="s">
        <v>65</v>
      </c>
      <c r="I129" s="102" t="s">
        <v>65</v>
      </c>
      <c r="J129" s="102" t="s">
        <v>65</v>
      </c>
      <c r="K129" s="102" t="s">
        <v>65</v>
      </c>
      <c r="L129" s="194"/>
      <c r="M129" s="194"/>
      <c r="N129" s="102" t="s">
        <v>65</v>
      </c>
      <c r="O129" s="194"/>
      <c r="P129" s="198"/>
    </row>
    <row r="130" spans="1:17" s="11" customFormat="1" ht="28.5" customHeight="1">
      <c r="A130" s="67">
        <v>22</v>
      </c>
      <c r="B130" s="163" t="s">
        <v>140</v>
      </c>
      <c r="C130" s="159">
        <v>30500000</v>
      </c>
      <c r="D130" s="80" t="s">
        <v>220</v>
      </c>
      <c r="E130" s="194"/>
      <c r="F130" s="102" t="s">
        <v>65</v>
      </c>
      <c r="G130" s="102" t="s">
        <v>65</v>
      </c>
      <c r="H130" s="102" t="s">
        <v>65</v>
      </c>
      <c r="I130" s="102" t="s">
        <v>65</v>
      </c>
      <c r="J130" s="102" t="s">
        <v>65</v>
      </c>
      <c r="K130" s="102" t="s">
        <v>65</v>
      </c>
      <c r="L130" s="102" t="s">
        <v>65</v>
      </c>
      <c r="M130" s="102" t="s">
        <v>65</v>
      </c>
      <c r="N130" s="102" t="s">
        <v>65</v>
      </c>
      <c r="O130" s="102" t="s">
        <v>65</v>
      </c>
      <c r="P130" s="198"/>
    </row>
    <row r="131" spans="1:17" s="11" customFormat="1" ht="36">
      <c r="A131" s="67">
        <v>23</v>
      </c>
      <c r="B131" s="163" t="s">
        <v>213</v>
      </c>
      <c r="C131" s="159">
        <v>64000000</v>
      </c>
      <c r="D131" s="80" t="s">
        <v>220</v>
      </c>
      <c r="E131" s="102" t="s">
        <v>65</v>
      </c>
      <c r="F131" s="102" t="s">
        <v>65</v>
      </c>
      <c r="G131" s="102" t="s">
        <v>65</v>
      </c>
      <c r="H131" s="102" t="s">
        <v>65</v>
      </c>
      <c r="I131" s="102" t="s">
        <v>65</v>
      </c>
      <c r="J131" s="102" t="s">
        <v>65</v>
      </c>
      <c r="K131" s="102" t="s">
        <v>65</v>
      </c>
      <c r="L131" s="102" t="s">
        <v>65</v>
      </c>
      <c r="M131" s="102" t="s">
        <v>65</v>
      </c>
      <c r="N131" s="102" t="s">
        <v>65</v>
      </c>
      <c r="O131" s="102" t="s">
        <v>65</v>
      </c>
      <c r="P131" s="103" t="s">
        <v>65</v>
      </c>
    </row>
    <row r="132" spans="1:17" s="11" customFormat="1">
      <c r="A132" s="64"/>
      <c r="B132" s="75" t="s">
        <v>64</v>
      </c>
      <c r="C132" s="72"/>
      <c r="D132" s="82"/>
      <c r="E132" s="68"/>
      <c r="F132" s="68"/>
      <c r="G132" s="68"/>
      <c r="H132" s="68"/>
      <c r="I132" s="68"/>
      <c r="J132" s="68"/>
      <c r="K132" s="68"/>
      <c r="L132" s="68"/>
      <c r="M132" s="68"/>
      <c r="N132" s="68"/>
      <c r="O132" s="68"/>
      <c r="P132" s="93"/>
    </row>
    <row r="133" spans="1:17" s="153" customFormat="1" ht="24" customHeight="1">
      <c r="A133" s="64"/>
      <c r="B133" s="154" t="s">
        <v>319</v>
      </c>
      <c r="C133" s="76">
        <v>36000000</v>
      </c>
      <c r="D133" s="82" t="s">
        <v>272</v>
      </c>
      <c r="E133" s="102" t="s">
        <v>65</v>
      </c>
      <c r="F133" s="102"/>
      <c r="G133" s="102"/>
      <c r="H133" s="102"/>
      <c r="I133" s="102"/>
      <c r="J133" s="102"/>
      <c r="K133" s="102"/>
      <c r="L133" s="102"/>
      <c r="M133" s="102"/>
      <c r="N133" s="102"/>
      <c r="O133" s="102"/>
      <c r="P133" s="103"/>
      <c r="Q133" s="155"/>
    </row>
    <row r="134" spans="1:17" s="11" customFormat="1" ht="36">
      <c r="A134" s="67">
        <v>24</v>
      </c>
      <c r="B134" s="163" t="s">
        <v>250</v>
      </c>
      <c r="C134" s="159">
        <v>46340000</v>
      </c>
      <c r="D134" s="80" t="s">
        <v>220</v>
      </c>
      <c r="E134" s="102" t="s">
        <v>65</v>
      </c>
      <c r="F134" s="102" t="s">
        <v>65</v>
      </c>
      <c r="G134" s="102" t="s">
        <v>65</v>
      </c>
      <c r="H134" s="102" t="s">
        <v>65</v>
      </c>
      <c r="I134" s="102" t="s">
        <v>65</v>
      </c>
      <c r="J134" s="102" t="s">
        <v>65</v>
      </c>
      <c r="K134" s="102" t="s">
        <v>65</v>
      </c>
      <c r="L134" s="102" t="s">
        <v>65</v>
      </c>
      <c r="M134" s="102" t="s">
        <v>65</v>
      </c>
      <c r="N134" s="102" t="s">
        <v>65</v>
      </c>
      <c r="O134" s="102" t="s">
        <v>65</v>
      </c>
      <c r="P134" s="103" t="s">
        <v>65</v>
      </c>
    </row>
    <row r="135" spans="1:17" s="11" customFormat="1" ht="28.5" customHeight="1">
      <c r="A135" s="67">
        <v>25</v>
      </c>
      <c r="B135" s="163" t="s">
        <v>141</v>
      </c>
      <c r="C135" s="159">
        <v>35000000</v>
      </c>
      <c r="D135" s="80" t="s">
        <v>220</v>
      </c>
      <c r="E135" s="102" t="s">
        <v>65</v>
      </c>
      <c r="F135" s="102" t="s">
        <v>65</v>
      </c>
      <c r="G135" s="102" t="s">
        <v>65</v>
      </c>
      <c r="H135" s="102" t="s">
        <v>65</v>
      </c>
      <c r="I135" s="102" t="s">
        <v>65</v>
      </c>
      <c r="J135" s="102" t="s">
        <v>65</v>
      </c>
      <c r="K135" s="102" t="s">
        <v>65</v>
      </c>
      <c r="L135" s="102" t="s">
        <v>65</v>
      </c>
      <c r="M135" s="102" t="s">
        <v>65</v>
      </c>
      <c r="N135" s="102" t="s">
        <v>65</v>
      </c>
      <c r="O135" s="102" t="s">
        <v>65</v>
      </c>
      <c r="P135" s="103" t="s">
        <v>65</v>
      </c>
    </row>
    <row r="136" spans="1:17" s="11" customFormat="1" ht="28.5" customHeight="1">
      <c r="A136" s="67">
        <v>26</v>
      </c>
      <c r="B136" s="163" t="s">
        <v>142</v>
      </c>
      <c r="C136" s="159">
        <v>33000000</v>
      </c>
      <c r="D136" s="80" t="s">
        <v>220</v>
      </c>
      <c r="E136" s="194"/>
      <c r="F136" s="102" t="s">
        <v>65</v>
      </c>
      <c r="G136" s="102" t="s">
        <v>65</v>
      </c>
      <c r="H136" s="102" t="s">
        <v>65</v>
      </c>
      <c r="I136" s="102" t="s">
        <v>65</v>
      </c>
      <c r="J136" s="102" t="s">
        <v>65</v>
      </c>
      <c r="K136" s="102" t="s">
        <v>65</v>
      </c>
      <c r="L136" s="102" t="s">
        <v>65</v>
      </c>
      <c r="M136" s="102" t="s">
        <v>65</v>
      </c>
      <c r="N136" s="102" t="s">
        <v>65</v>
      </c>
      <c r="O136" s="102" t="s">
        <v>65</v>
      </c>
      <c r="P136" s="198"/>
    </row>
    <row r="137" spans="1:17" s="11" customFormat="1" ht="28.5" customHeight="1">
      <c r="A137" s="67">
        <v>27</v>
      </c>
      <c r="B137" s="163" t="s">
        <v>214</v>
      </c>
      <c r="C137" s="159">
        <v>9500000</v>
      </c>
      <c r="D137" s="80" t="s">
        <v>220</v>
      </c>
      <c r="E137" s="102" t="s">
        <v>65</v>
      </c>
      <c r="F137" s="102" t="s">
        <v>65</v>
      </c>
      <c r="G137" s="102" t="s">
        <v>65</v>
      </c>
      <c r="H137" s="102" t="s">
        <v>65</v>
      </c>
      <c r="I137" s="102" t="s">
        <v>65</v>
      </c>
      <c r="J137" s="102" t="s">
        <v>65</v>
      </c>
      <c r="K137" s="102" t="s">
        <v>65</v>
      </c>
      <c r="L137" s="102" t="s">
        <v>65</v>
      </c>
      <c r="M137" s="102" t="s">
        <v>65</v>
      </c>
      <c r="N137" s="102" t="s">
        <v>65</v>
      </c>
      <c r="O137" s="102" t="s">
        <v>65</v>
      </c>
      <c r="P137" s="103" t="s">
        <v>65</v>
      </c>
    </row>
    <row r="138" spans="1:17" s="11" customFormat="1" ht="24">
      <c r="A138" s="67">
        <v>28</v>
      </c>
      <c r="B138" s="163" t="s">
        <v>251</v>
      </c>
      <c r="C138" s="159">
        <v>5000000</v>
      </c>
      <c r="D138" s="83" t="s">
        <v>220</v>
      </c>
      <c r="E138" s="194"/>
      <c r="F138" s="194"/>
      <c r="G138" s="102" t="s">
        <v>65</v>
      </c>
      <c r="H138" s="102" t="s">
        <v>65</v>
      </c>
      <c r="I138" s="102" t="s">
        <v>65</v>
      </c>
      <c r="J138" s="102" t="s">
        <v>65</v>
      </c>
      <c r="K138" s="102" t="s">
        <v>65</v>
      </c>
      <c r="L138" s="102" t="s">
        <v>65</v>
      </c>
      <c r="M138" s="102" t="s">
        <v>65</v>
      </c>
      <c r="N138" s="102" t="s">
        <v>65</v>
      </c>
      <c r="O138" s="102" t="s">
        <v>65</v>
      </c>
      <c r="P138" s="103" t="s">
        <v>65</v>
      </c>
    </row>
    <row r="139" spans="1:17" s="11" customFormat="1" ht="28.5" customHeight="1">
      <c r="A139" s="67">
        <v>29</v>
      </c>
      <c r="B139" s="163" t="s">
        <v>143</v>
      </c>
      <c r="C139" s="159">
        <v>4000000</v>
      </c>
      <c r="D139" s="80" t="s">
        <v>220</v>
      </c>
      <c r="E139" s="194"/>
      <c r="F139" s="194"/>
      <c r="G139" s="102" t="s">
        <v>65</v>
      </c>
      <c r="H139" s="194"/>
      <c r="I139" s="194"/>
      <c r="J139" s="194"/>
      <c r="K139" s="194"/>
      <c r="L139" s="194"/>
      <c r="M139" s="194"/>
      <c r="N139" s="194"/>
      <c r="O139" s="194"/>
      <c r="P139" s="198"/>
    </row>
    <row r="140" spans="1:17" s="11" customFormat="1" ht="28.5" customHeight="1">
      <c r="A140" s="67">
        <v>30</v>
      </c>
      <c r="B140" s="163" t="s">
        <v>144</v>
      </c>
      <c r="C140" s="159">
        <v>3750000</v>
      </c>
      <c r="D140" s="80" t="s">
        <v>220</v>
      </c>
      <c r="E140" s="194"/>
      <c r="F140" s="194"/>
      <c r="G140" s="194"/>
      <c r="H140" s="194"/>
      <c r="I140" s="102" t="s">
        <v>65</v>
      </c>
      <c r="J140" s="194"/>
      <c r="K140" s="194"/>
      <c r="L140" s="194"/>
      <c r="M140" s="194"/>
      <c r="N140" s="194"/>
      <c r="O140" s="194"/>
      <c r="P140" s="198"/>
    </row>
    <row r="141" spans="1:17" s="11" customFormat="1" ht="28.5" customHeight="1">
      <c r="A141" s="67">
        <v>31</v>
      </c>
      <c r="B141" s="163" t="s">
        <v>215</v>
      </c>
      <c r="C141" s="159">
        <v>8400000</v>
      </c>
      <c r="D141" s="80" t="s">
        <v>220</v>
      </c>
      <c r="E141" s="102" t="s">
        <v>65</v>
      </c>
      <c r="F141" s="102" t="s">
        <v>65</v>
      </c>
      <c r="G141" s="102" t="s">
        <v>65</v>
      </c>
      <c r="H141" s="102" t="s">
        <v>65</v>
      </c>
      <c r="I141" s="102" t="s">
        <v>65</v>
      </c>
      <c r="J141" s="102" t="s">
        <v>65</v>
      </c>
      <c r="K141" s="102" t="s">
        <v>65</v>
      </c>
      <c r="L141" s="102" t="s">
        <v>65</v>
      </c>
      <c r="M141" s="102" t="s">
        <v>65</v>
      </c>
      <c r="N141" s="102" t="s">
        <v>65</v>
      </c>
      <c r="O141" s="102" t="s">
        <v>65</v>
      </c>
      <c r="P141" s="103" t="s">
        <v>65</v>
      </c>
    </row>
    <row r="142" spans="1:17" s="11" customFormat="1" ht="28.5" customHeight="1">
      <c r="A142" s="67">
        <v>32</v>
      </c>
      <c r="B142" s="163" t="s">
        <v>252</v>
      </c>
      <c r="C142" s="159">
        <v>1550000</v>
      </c>
      <c r="D142" s="80" t="s">
        <v>220</v>
      </c>
      <c r="E142" s="194"/>
      <c r="F142" s="194"/>
      <c r="G142" s="102" t="s">
        <v>65</v>
      </c>
      <c r="H142" s="194"/>
      <c r="I142" s="194"/>
      <c r="J142" s="102" t="s">
        <v>65</v>
      </c>
      <c r="K142" s="194"/>
      <c r="L142" s="194"/>
      <c r="M142" s="102" t="s">
        <v>65</v>
      </c>
      <c r="N142" s="194"/>
      <c r="O142" s="194"/>
      <c r="P142" s="198"/>
    </row>
    <row r="143" spans="1:17" s="11" customFormat="1" ht="28.5" customHeight="1">
      <c r="A143" s="67">
        <v>33</v>
      </c>
      <c r="B143" s="163" t="s">
        <v>145</v>
      </c>
      <c r="C143" s="159">
        <v>2000000</v>
      </c>
      <c r="D143" s="80" t="s">
        <v>220</v>
      </c>
      <c r="E143" s="194"/>
      <c r="F143" s="194"/>
      <c r="G143" s="102" t="s">
        <v>65</v>
      </c>
      <c r="H143" s="194"/>
      <c r="I143" s="194"/>
      <c r="J143" s="194"/>
      <c r="K143" s="194"/>
      <c r="L143" s="194"/>
      <c r="M143" s="194"/>
      <c r="N143" s="194"/>
      <c r="O143" s="194"/>
      <c r="P143" s="198"/>
    </row>
    <row r="144" spans="1:17" s="11" customFormat="1" ht="28.5" customHeight="1">
      <c r="A144" s="67">
        <v>34</v>
      </c>
      <c r="B144" s="163" t="s">
        <v>146</v>
      </c>
      <c r="C144" s="159">
        <v>1810000</v>
      </c>
      <c r="D144" s="80" t="s">
        <v>220</v>
      </c>
      <c r="E144" s="194"/>
      <c r="F144" s="194"/>
      <c r="G144" s="194"/>
      <c r="H144" s="194"/>
      <c r="I144" s="194"/>
      <c r="J144" s="102" t="s">
        <v>65</v>
      </c>
      <c r="K144" s="194"/>
      <c r="L144" s="194"/>
      <c r="M144" s="194"/>
      <c r="N144" s="194"/>
      <c r="O144" s="194"/>
      <c r="P144" s="198"/>
    </row>
    <row r="145" spans="1:17" s="11" customFormat="1" ht="36">
      <c r="A145" s="67">
        <v>35</v>
      </c>
      <c r="B145" s="163" t="s">
        <v>216</v>
      </c>
      <c r="C145" s="159">
        <v>2600000</v>
      </c>
      <c r="D145" s="80" t="s">
        <v>220</v>
      </c>
      <c r="E145" s="102" t="s">
        <v>65</v>
      </c>
      <c r="F145" s="102" t="s">
        <v>65</v>
      </c>
      <c r="G145" s="102" t="s">
        <v>65</v>
      </c>
      <c r="H145" s="102" t="s">
        <v>65</v>
      </c>
      <c r="I145" s="102" t="s">
        <v>65</v>
      </c>
      <c r="J145" s="102" t="s">
        <v>65</v>
      </c>
      <c r="K145" s="102" t="s">
        <v>65</v>
      </c>
      <c r="L145" s="102" t="s">
        <v>65</v>
      </c>
      <c r="M145" s="102" t="s">
        <v>65</v>
      </c>
      <c r="N145" s="102" t="s">
        <v>65</v>
      </c>
      <c r="O145" s="102" t="s">
        <v>65</v>
      </c>
      <c r="P145" s="103" t="s">
        <v>65</v>
      </c>
    </row>
    <row r="146" spans="1:17" s="11" customFormat="1" ht="36">
      <c r="A146" s="67">
        <v>36</v>
      </c>
      <c r="B146" s="163" t="s">
        <v>147</v>
      </c>
      <c r="C146" s="159">
        <v>85000000</v>
      </c>
      <c r="D146" s="83" t="s">
        <v>220</v>
      </c>
      <c r="E146" s="194"/>
      <c r="F146" s="194"/>
      <c r="G146" s="194"/>
      <c r="H146" s="194"/>
      <c r="I146" s="194"/>
      <c r="J146" s="102" t="s">
        <v>65</v>
      </c>
      <c r="K146" s="194"/>
      <c r="L146" s="194"/>
      <c r="M146" s="102" t="s">
        <v>65</v>
      </c>
      <c r="N146" s="194"/>
      <c r="O146" s="194"/>
      <c r="P146" s="198"/>
    </row>
    <row r="147" spans="1:17" s="11" customFormat="1">
      <c r="A147" s="64"/>
      <c r="B147" s="75" t="s">
        <v>64</v>
      </c>
      <c r="C147" s="72"/>
      <c r="D147" s="82"/>
      <c r="E147" s="68"/>
      <c r="F147" s="68"/>
      <c r="G147" s="68"/>
      <c r="H147" s="68"/>
      <c r="I147" s="68"/>
      <c r="J147" s="68"/>
      <c r="K147" s="68"/>
      <c r="L147" s="68"/>
      <c r="M147" s="68"/>
      <c r="N147" s="68"/>
      <c r="O147" s="68"/>
      <c r="P147" s="93"/>
    </row>
    <row r="148" spans="1:17" s="153" customFormat="1" ht="15" customHeight="1">
      <c r="A148" s="64"/>
      <c r="B148" s="154" t="s">
        <v>320</v>
      </c>
      <c r="C148" s="76">
        <v>50000000</v>
      </c>
      <c r="D148" s="82" t="s">
        <v>272</v>
      </c>
      <c r="E148" s="102"/>
      <c r="F148" s="102"/>
      <c r="G148" s="102"/>
      <c r="H148" s="102"/>
      <c r="I148" s="102"/>
      <c r="J148" s="102"/>
      <c r="K148" s="102" t="s">
        <v>65</v>
      </c>
      <c r="L148" s="102" t="s">
        <v>65</v>
      </c>
      <c r="M148" s="102"/>
      <c r="N148" s="102"/>
      <c r="O148" s="102"/>
      <c r="P148" s="103"/>
      <c r="Q148" s="155"/>
    </row>
    <row r="149" spans="1:17" s="153" customFormat="1" ht="15" customHeight="1">
      <c r="A149" s="64"/>
      <c r="B149" s="154" t="s">
        <v>321</v>
      </c>
      <c r="C149" s="76">
        <v>35000000</v>
      </c>
      <c r="D149" s="82" t="s">
        <v>272</v>
      </c>
      <c r="E149" s="102"/>
      <c r="F149" s="102"/>
      <c r="G149" s="102"/>
      <c r="H149" s="102"/>
      <c r="I149" s="102" t="s">
        <v>65</v>
      </c>
      <c r="J149" s="102" t="s">
        <v>65</v>
      </c>
      <c r="K149" s="102"/>
      <c r="L149" s="102"/>
      <c r="M149" s="102"/>
      <c r="N149" s="102"/>
      <c r="O149" s="102"/>
      <c r="P149" s="103"/>
      <c r="Q149" s="155"/>
    </row>
    <row r="150" spans="1:17" s="11" customFormat="1" ht="28.5" customHeight="1">
      <c r="A150" s="67">
        <v>37</v>
      </c>
      <c r="B150" s="163" t="s">
        <v>148</v>
      </c>
      <c r="C150" s="159">
        <v>139000000</v>
      </c>
      <c r="D150" s="80" t="s">
        <v>220</v>
      </c>
      <c r="E150" s="102" t="s">
        <v>65</v>
      </c>
      <c r="F150" s="102" t="s">
        <v>65</v>
      </c>
      <c r="G150" s="102" t="s">
        <v>65</v>
      </c>
      <c r="H150" s="102" t="s">
        <v>65</v>
      </c>
      <c r="I150" s="102" t="s">
        <v>65</v>
      </c>
      <c r="J150" s="102" t="s">
        <v>65</v>
      </c>
      <c r="K150" s="102" t="s">
        <v>65</v>
      </c>
      <c r="L150" s="102" t="s">
        <v>65</v>
      </c>
      <c r="M150" s="102" t="s">
        <v>65</v>
      </c>
      <c r="N150" s="102" t="s">
        <v>65</v>
      </c>
      <c r="O150" s="194"/>
      <c r="P150" s="198"/>
    </row>
    <row r="151" spans="1:17" s="11" customFormat="1" ht="28.5" customHeight="1">
      <c r="A151" s="67">
        <v>38</v>
      </c>
      <c r="B151" s="163" t="s">
        <v>217</v>
      </c>
      <c r="C151" s="159">
        <v>960050000</v>
      </c>
      <c r="D151" s="80" t="s">
        <v>220</v>
      </c>
      <c r="E151" s="192"/>
      <c r="F151" s="192"/>
      <c r="G151" s="102" t="s">
        <v>65</v>
      </c>
      <c r="H151" s="102" t="s">
        <v>65</v>
      </c>
      <c r="I151" s="102" t="s">
        <v>65</v>
      </c>
      <c r="J151" s="102" t="s">
        <v>65</v>
      </c>
      <c r="K151" s="102" t="s">
        <v>65</v>
      </c>
      <c r="L151" s="102" t="s">
        <v>65</v>
      </c>
      <c r="M151" s="102" t="s">
        <v>65</v>
      </c>
      <c r="N151" s="102" t="s">
        <v>65</v>
      </c>
      <c r="O151" s="192"/>
      <c r="P151" s="193"/>
    </row>
    <row r="152" spans="1:17" s="11" customFormat="1">
      <c r="A152" s="64"/>
      <c r="B152" s="75" t="s">
        <v>64</v>
      </c>
      <c r="C152" s="72"/>
      <c r="D152" s="82"/>
      <c r="E152" s="68"/>
      <c r="F152" s="68"/>
      <c r="G152" s="68"/>
      <c r="H152" s="68"/>
      <c r="I152" s="68"/>
      <c r="J152" s="68"/>
      <c r="K152" s="68"/>
      <c r="L152" s="68"/>
      <c r="M152" s="68"/>
      <c r="N152" s="68"/>
      <c r="O152" s="68"/>
      <c r="P152" s="93"/>
    </row>
    <row r="153" spans="1:17" s="153" customFormat="1" ht="15" customHeight="1">
      <c r="A153" s="64"/>
      <c r="B153" s="154" t="s">
        <v>322</v>
      </c>
      <c r="C153" s="76">
        <v>147500000</v>
      </c>
      <c r="D153" s="82" t="s">
        <v>272</v>
      </c>
      <c r="E153" s="102"/>
      <c r="F153" s="102"/>
      <c r="G153" s="102" t="s">
        <v>65</v>
      </c>
      <c r="H153" s="102" t="s">
        <v>65</v>
      </c>
      <c r="I153" s="102" t="s">
        <v>65</v>
      </c>
      <c r="J153" s="102"/>
      <c r="K153" s="102"/>
      <c r="L153" s="102"/>
      <c r="M153" s="102"/>
      <c r="N153" s="102"/>
      <c r="O153" s="102"/>
      <c r="P153" s="103"/>
      <c r="Q153" s="155"/>
    </row>
    <row r="154" spans="1:17" s="153" customFormat="1" ht="15" customHeight="1">
      <c r="A154" s="64"/>
      <c r="B154" s="154" t="s">
        <v>323</v>
      </c>
      <c r="C154" s="76">
        <v>163500000</v>
      </c>
      <c r="D154" s="82" t="s">
        <v>272</v>
      </c>
      <c r="E154" s="102"/>
      <c r="F154" s="102"/>
      <c r="G154" s="102"/>
      <c r="H154" s="102" t="s">
        <v>65</v>
      </c>
      <c r="I154" s="102" t="s">
        <v>65</v>
      </c>
      <c r="J154" s="102" t="s">
        <v>65</v>
      </c>
      <c r="K154" s="102"/>
      <c r="L154" s="102"/>
      <c r="M154" s="102"/>
      <c r="N154" s="102"/>
      <c r="O154" s="102"/>
      <c r="P154" s="103"/>
      <c r="Q154" s="155"/>
    </row>
    <row r="155" spans="1:17" s="11" customFormat="1" ht="15" customHeight="1">
      <c r="A155" s="67"/>
      <c r="B155" s="180" t="s">
        <v>324</v>
      </c>
      <c r="C155" s="177">
        <v>75000000</v>
      </c>
      <c r="D155" s="82" t="s">
        <v>272</v>
      </c>
      <c r="E155" s="192"/>
      <c r="F155" s="192"/>
      <c r="G155" s="102"/>
      <c r="H155" s="102"/>
      <c r="I155" s="102"/>
      <c r="J155" s="102"/>
      <c r="K155" s="102"/>
      <c r="L155" s="102" t="s">
        <v>65</v>
      </c>
      <c r="M155" s="102" t="s">
        <v>65</v>
      </c>
      <c r="N155" s="102" t="s">
        <v>65</v>
      </c>
      <c r="O155" s="192"/>
      <c r="P155" s="193"/>
    </row>
    <row r="156" spans="1:17" s="11" customFormat="1" ht="15" customHeight="1">
      <c r="A156" s="67"/>
      <c r="B156" s="180" t="s">
        <v>325</v>
      </c>
      <c r="C156" s="177">
        <v>100000000</v>
      </c>
      <c r="D156" s="82" t="s">
        <v>272</v>
      </c>
      <c r="E156" s="192"/>
      <c r="F156" s="192"/>
      <c r="G156" s="102"/>
      <c r="H156" s="102"/>
      <c r="I156" s="102"/>
      <c r="J156" s="102"/>
      <c r="K156" s="102"/>
      <c r="L156" s="102" t="s">
        <v>65</v>
      </c>
      <c r="M156" s="102" t="s">
        <v>65</v>
      </c>
      <c r="N156" s="102" t="s">
        <v>65</v>
      </c>
      <c r="O156" s="192"/>
      <c r="P156" s="193"/>
    </row>
    <row r="157" spans="1:17" s="11" customFormat="1" ht="15" customHeight="1">
      <c r="A157" s="67"/>
      <c r="B157" s="180" t="s">
        <v>326</v>
      </c>
      <c r="C157" s="177">
        <v>200000000</v>
      </c>
      <c r="D157" s="82" t="s">
        <v>272</v>
      </c>
      <c r="E157" s="192"/>
      <c r="F157" s="192"/>
      <c r="G157" s="102"/>
      <c r="H157" s="102" t="s">
        <v>65</v>
      </c>
      <c r="I157" s="102" t="s">
        <v>65</v>
      </c>
      <c r="J157" s="102" t="s">
        <v>65</v>
      </c>
      <c r="K157" s="102"/>
      <c r="L157" s="102"/>
      <c r="M157" s="102"/>
      <c r="N157" s="102"/>
      <c r="O157" s="192"/>
      <c r="P157" s="193"/>
    </row>
    <row r="158" spans="1:17" s="11" customFormat="1" ht="15" customHeight="1">
      <c r="A158" s="67"/>
      <c r="B158" s="180" t="s">
        <v>327</v>
      </c>
      <c r="C158" s="177">
        <v>200000000</v>
      </c>
      <c r="D158" s="82" t="s">
        <v>272</v>
      </c>
      <c r="E158" s="192"/>
      <c r="F158" s="192"/>
      <c r="G158" s="102"/>
      <c r="H158" s="102" t="s">
        <v>65</v>
      </c>
      <c r="I158" s="102" t="s">
        <v>65</v>
      </c>
      <c r="J158" s="102" t="s">
        <v>65</v>
      </c>
      <c r="K158" s="102"/>
      <c r="L158" s="102"/>
      <c r="M158" s="102"/>
      <c r="N158" s="102"/>
      <c r="O158" s="192"/>
      <c r="P158" s="193"/>
    </row>
    <row r="159" spans="1:17" s="11" customFormat="1" ht="15" customHeight="1">
      <c r="A159" s="67"/>
      <c r="B159" s="180" t="s">
        <v>328</v>
      </c>
      <c r="C159" s="177">
        <v>52000000</v>
      </c>
      <c r="D159" s="82" t="s">
        <v>272</v>
      </c>
      <c r="E159" s="192"/>
      <c r="F159" s="192"/>
      <c r="G159" s="102"/>
      <c r="H159" s="102" t="s">
        <v>65</v>
      </c>
      <c r="I159" s="102" t="s">
        <v>65</v>
      </c>
      <c r="J159" s="102" t="s">
        <v>65</v>
      </c>
      <c r="K159" s="102"/>
      <c r="L159" s="102"/>
      <c r="M159" s="102"/>
      <c r="N159" s="102"/>
      <c r="O159" s="192"/>
      <c r="P159" s="193"/>
    </row>
    <row r="160" spans="1:17" s="11" customFormat="1" ht="28.5" customHeight="1">
      <c r="A160" s="67">
        <v>39</v>
      </c>
      <c r="B160" s="163" t="s">
        <v>253</v>
      </c>
      <c r="C160" s="159">
        <v>2527735000</v>
      </c>
      <c r="D160" s="83" t="s">
        <v>220</v>
      </c>
      <c r="E160" s="194"/>
      <c r="F160" s="102" t="s">
        <v>65</v>
      </c>
      <c r="G160" s="102" t="s">
        <v>65</v>
      </c>
      <c r="H160" s="102" t="s">
        <v>65</v>
      </c>
      <c r="I160" s="102" t="s">
        <v>65</v>
      </c>
      <c r="J160" s="102" t="s">
        <v>65</v>
      </c>
      <c r="K160" s="102" t="s">
        <v>65</v>
      </c>
      <c r="L160" s="102" t="s">
        <v>65</v>
      </c>
      <c r="M160" s="102" t="s">
        <v>65</v>
      </c>
      <c r="N160" s="102" t="s">
        <v>65</v>
      </c>
      <c r="O160" s="194"/>
      <c r="P160" s="198"/>
    </row>
    <row r="161" spans="1:17" s="11" customFormat="1">
      <c r="A161" s="64"/>
      <c r="B161" s="75" t="s">
        <v>64</v>
      </c>
      <c r="C161" s="72"/>
      <c r="D161" s="82"/>
      <c r="E161" s="68"/>
      <c r="F161" s="68"/>
      <c r="G161" s="68"/>
      <c r="H161" s="68"/>
      <c r="I161" s="68"/>
      <c r="J161" s="68"/>
      <c r="K161" s="68"/>
      <c r="L161" s="68"/>
      <c r="M161" s="68"/>
      <c r="N161" s="68"/>
      <c r="O161" s="68"/>
      <c r="P161" s="93"/>
    </row>
    <row r="162" spans="1:17" s="153" customFormat="1" ht="15" customHeight="1">
      <c r="A162" s="64"/>
      <c r="B162" s="154" t="s">
        <v>329</v>
      </c>
      <c r="C162" s="76">
        <v>168759000</v>
      </c>
      <c r="D162" s="82" t="s">
        <v>272</v>
      </c>
      <c r="E162" s="102"/>
      <c r="F162" s="102"/>
      <c r="G162" s="102"/>
      <c r="H162" s="102"/>
      <c r="I162" s="102"/>
      <c r="J162" s="102" t="s">
        <v>65</v>
      </c>
      <c r="K162" s="102" t="s">
        <v>65</v>
      </c>
      <c r="L162" s="102"/>
      <c r="M162" s="102"/>
      <c r="N162" s="102"/>
      <c r="O162" s="102"/>
      <c r="P162" s="103"/>
      <c r="Q162" s="155"/>
    </row>
    <row r="163" spans="1:17" s="153" customFormat="1" ht="15" customHeight="1">
      <c r="A163" s="64"/>
      <c r="B163" s="154" t="s">
        <v>330</v>
      </c>
      <c r="C163" s="76">
        <v>36960000</v>
      </c>
      <c r="D163" s="82" t="s">
        <v>272</v>
      </c>
      <c r="E163" s="102"/>
      <c r="F163" s="102"/>
      <c r="G163" s="102"/>
      <c r="H163" s="102"/>
      <c r="I163" s="102"/>
      <c r="J163" s="102"/>
      <c r="K163" s="102"/>
      <c r="L163" s="102" t="s">
        <v>65</v>
      </c>
      <c r="M163" s="102" t="s">
        <v>65</v>
      </c>
      <c r="N163" s="102"/>
      <c r="O163" s="102"/>
      <c r="P163" s="103"/>
      <c r="Q163" s="155"/>
    </row>
    <row r="164" spans="1:17" s="11" customFormat="1" ht="15" customHeight="1">
      <c r="A164" s="67"/>
      <c r="B164" s="180" t="s">
        <v>331</v>
      </c>
      <c r="C164" s="177">
        <v>124735000</v>
      </c>
      <c r="D164" s="82" t="s">
        <v>272</v>
      </c>
      <c r="E164" s="194"/>
      <c r="F164" s="200"/>
      <c r="G164" s="200"/>
      <c r="H164" s="102"/>
      <c r="I164" s="200"/>
      <c r="J164" s="102"/>
      <c r="K164" s="194"/>
      <c r="L164" s="102" t="s">
        <v>65</v>
      </c>
      <c r="M164" s="102" t="s">
        <v>65</v>
      </c>
      <c r="N164" s="102"/>
      <c r="O164" s="194"/>
      <c r="P164" s="198"/>
    </row>
    <row r="165" spans="1:17" s="11" customFormat="1" ht="24">
      <c r="A165" s="67"/>
      <c r="B165" s="180" t="s">
        <v>332</v>
      </c>
      <c r="C165" s="177">
        <v>305000000</v>
      </c>
      <c r="D165" s="203" t="s">
        <v>349</v>
      </c>
      <c r="E165" s="194"/>
      <c r="F165" s="200"/>
      <c r="G165" s="200"/>
      <c r="H165" s="102"/>
      <c r="I165" s="102" t="s">
        <v>65</v>
      </c>
      <c r="J165" s="102" t="s">
        <v>65</v>
      </c>
      <c r="K165" s="102" t="s">
        <v>65</v>
      </c>
      <c r="L165" s="102" t="s">
        <v>65</v>
      </c>
      <c r="M165" s="102" t="s">
        <v>65</v>
      </c>
      <c r="N165" s="102" t="s">
        <v>65</v>
      </c>
      <c r="O165" s="194"/>
      <c r="P165" s="198"/>
    </row>
    <row r="166" spans="1:17" s="11" customFormat="1" ht="15" customHeight="1">
      <c r="A166" s="67"/>
      <c r="B166" s="180" t="s">
        <v>333</v>
      </c>
      <c r="C166" s="177">
        <v>54054000</v>
      </c>
      <c r="D166" s="82" t="s">
        <v>272</v>
      </c>
      <c r="E166" s="194"/>
      <c r="F166" s="200"/>
      <c r="G166" s="200"/>
      <c r="H166" s="102"/>
      <c r="I166" s="102" t="s">
        <v>65</v>
      </c>
      <c r="J166" s="102" t="s">
        <v>65</v>
      </c>
      <c r="K166" s="102" t="s">
        <v>65</v>
      </c>
      <c r="L166" s="102" t="s">
        <v>65</v>
      </c>
      <c r="M166" s="102" t="s">
        <v>65</v>
      </c>
      <c r="N166" s="102" t="s">
        <v>65</v>
      </c>
      <c r="O166" s="194"/>
      <c r="P166" s="198"/>
    </row>
    <row r="167" spans="1:17" s="11" customFormat="1" ht="15" customHeight="1">
      <c r="A167" s="67"/>
      <c r="B167" s="180" t="s">
        <v>334</v>
      </c>
      <c r="C167" s="177">
        <v>50000000</v>
      </c>
      <c r="D167" s="82" t="s">
        <v>272</v>
      </c>
      <c r="E167" s="194"/>
      <c r="F167" s="200"/>
      <c r="G167" s="200"/>
      <c r="H167" s="102"/>
      <c r="I167" s="102" t="s">
        <v>65</v>
      </c>
      <c r="J167" s="102" t="s">
        <v>65</v>
      </c>
      <c r="K167" s="102" t="s">
        <v>65</v>
      </c>
      <c r="L167" s="102" t="s">
        <v>65</v>
      </c>
      <c r="M167" s="102" t="s">
        <v>65</v>
      </c>
      <c r="N167" s="102" t="s">
        <v>65</v>
      </c>
      <c r="O167" s="194"/>
      <c r="P167" s="198"/>
    </row>
    <row r="168" spans="1:17" s="11" customFormat="1" ht="15" customHeight="1">
      <c r="A168" s="67"/>
      <c r="B168" s="180" t="s">
        <v>335</v>
      </c>
      <c r="C168" s="177">
        <v>191826000</v>
      </c>
      <c r="D168" s="82" t="s">
        <v>272</v>
      </c>
      <c r="E168" s="194"/>
      <c r="F168" s="200"/>
      <c r="G168" s="200"/>
      <c r="H168" s="102" t="s">
        <v>65</v>
      </c>
      <c r="I168" s="102" t="s">
        <v>65</v>
      </c>
      <c r="J168" s="102"/>
      <c r="K168" s="194"/>
      <c r="L168" s="102"/>
      <c r="M168" s="194"/>
      <c r="N168" s="102"/>
      <c r="O168" s="194"/>
      <c r="P168" s="198"/>
    </row>
    <row r="169" spans="1:17" s="11" customFormat="1" ht="15" customHeight="1">
      <c r="A169" s="67"/>
      <c r="B169" s="180" t="s">
        <v>336</v>
      </c>
      <c r="C169" s="177">
        <v>88910000</v>
      </c>
      <c r="D169" s="82" t="s">
        <v>272</v>
      </c>
      <c r="E169" s="194"/>
      <c r="F169" s="200"/>
      <c r="G169" s="200"/>
      <c r="H169" s="102" t="s">
        <v>65</v>
      </c>
      <c r="I169" s="102" t="s">
        <v>65</v>
      </c>
      <c r="J169" s="102"/>
      <c r="K169" s="194"/>
      <c r="L169" s="102"/>
      <c r="M169" s="194"/>
      <c r="N169" s="102"/>
      <c r="O169" s="194"/>
      <c r="P169" s="198"/>
    </row>
    <row r="170" spans="1:17" s="11" customFormat="1" ht="15" customHeight="1">
      <c r="A170" s="67"/>
      <c r="B170" s="180" t="s">
        <v>337</v>
      </c>
      <c r="C170" s="177">
        <v>150000000</v>
      </c>
      <c r="D170" s="82" t="s">
        <v>272</v>
      </c>
      <c r="E170" s="194"/>
      <c r="F170" s="200"/>
      <c r="G170" s="200"/>
      <c r="H170" s="102" t="s">
        <v>65</v>
      </c>
      <c r="I170" s="102" t="s">
        <v>65</v>
      </c>
      <c r="J170" s="102"/>
      <c r="K170" s="194"/>
      <c r="L170" s="102"/>
      <c r="M170" s="194"/>
      <c r="N170" s="102"/>
      <c r="O170" s="194"/>
      <c r="P170" s="198"/>
    </row>
    <row r="171" spans="1:17" s="11" customFormat="1" ht="15" customHeight="1">
      <c r="A171" s="67"/>
      <c r="B171" s="180" t="s">
        <v>338</v>
      </c>
      <c r="C171" s="177">
        <v>120000000</v>
      </c>
      <c r="D171" s="82" t="s">
        <v>272</v>
      </c>
      <c r="E171" s="194"/>
      <c r="F171" s="200"/>
      <c r="G171" s="200"/>
      <c r="H171" s="102" t="s">
        <v>65</v>
      </c>
      <c r="I171" s="102" t="s">
        <v>65</v>
      </c>
      <c r="J171" s="102"/>
      <c r="K171" s="194"/>
      <c r="L171" s="102"/>
      <c r="M171" s="194"/>
      <c r="N171" s="102"/>
      <c r="O171" s="194"/>
      <c r="P171" s="198"/>
    </row>
    <row r="172" spans="1:17" s="11" customFormat="1" ht="15" customHeight="1">
      <c r="A172" s="67"/>
      <c r="B172" s="180" t="s">
        <v>339</v>
      </c>
      <c r="C172" s="177">
        <v>36000000</v>
      </c>
      <c r="D172" s="82" t="s">
        <v>272</v>
      </c>
      <c r="E172" s="194"/>
      <c r="F172" s="200"/>
      <c r="G172" s="200"/>
      <c r="H172" s="102" t="s">
        <v>65</v>
      </c>
      <c r="I172" s="102" t="s">
        <v>65</v>
      </c>
      <c r="J172" s="102"/>
      <c r="K172" s="194"/>
      <c r="L172" s="102"/>
      <c r="M172" s="194"/>
      <c r="N172" s="102"/>
      <c r="O172" s="194"/>
      <c r="P172" s="198"/>
    </row>
    <row r="173" spans="1:17" s="11" customFormat="1" ht="15" customHeight="1">
      <c r="A173" s="67"/>
      <c r="B173" s="180" t="s">
        <v>340</v>
      </c>
      <c r="C173" s="177">
        <v>37500000</v>
      </c>
      <c r="D173" s="82" t="s">
        <v>272</v>
      </c>
      <c r="E173" s="194"/>
      <c r="F173" s="200"/>
      <c r="G173" s="200"/>
      <c r="H173" s="102"/>
      <c r="I173" s="102" t="s">
        <v>65</v>
      </c>
      <c r="J173" s="102" t="s">
        <v>65</v>
      </c>
      <c r="K173" s="194"/>
      <c r="L173" s="102"/>
      <c r="M173" s="194"/>
      <c r="N173" s="102"/>
      <c r="O173" s="194"/>
      <c r="P173" s="198"/>
    </row>
    <row r="174" spans="1:17" s="11" customFormat="1" ht="15" customHeight="1">
      <c r="A174" s="67"/>
      <c r="B174" s="180" t="s">
        <v>341</v>
      </c>
      <c r="C174" s="177">
        <v>179711000</v>
      </c>
      <c r="D174" s="82" t="s">
        <v>272</v>
      </c>
      <c r="E174" s="194"/>
      <c r="F174" s="200"/>
      <c r="G174" s="200"/>
      <c r="H174" s="102"/>
      <c r="I174" s="102" t="s">
        <v>65</v>
      </c>
      <c r="J174" s="102" t="s">
        <v>65</v>
      </c>
      <c r="K174" s="194"/>
      <c r="L174" s="102"/>
      <c r="M174" s="194"/>
      <c r="N174" s="102"/>
      <c r="O174" s="194"/>
      <c r="P174" s="198"/>
    </row>
    <row r="175" spans="1:17" s="11" customFormat="1" ht="15" customHeight="1">
      <c r="A175" s="67"/>
      <c r="B175" s="180" t="s">
        <v>342</v>
      </c>
      <c r="C175" s="177">
        <v>54929000</v>
      </c>
      <c r="D175" s="82" t="s">
        <v>272</v>
      </c>
      <c r="E175" s="194"/>
      <c r="F175" s="200"/>
      <c r="G175" s="200"/>
      <c r="H175" s="102"/>
      <c r="I175" s="102" t="s">
        <v>65</v>
      </c>
      <c r="J175" s="102" t="s">
        <v>65</v>
      </c>
      <c r="K175" s="194"/>
      <c r="L175" s="102"/>
      <c r="M175" s="194"/>
      <c r="N175" s="102"/>
      <c r="O175" s="194"/>
      <c r="P175" s="198"/>
    </row>
    <row r="176" spans="1:17" s="11" customFormat="1" ht="15" customHeight="1">
      <c r="A176" s="67"/>
      <c r="B176" s="180" t="s">
        <v>343</v>
      </c>
      <c r="C176" s="177">
        <v>28798000</v>
      </c>
      <c r="D176" s="82" t="s">
        <v>272</v>
      </c>
      <c r="E176" s="194"/>
      <c r="F176" s="200"/>
      <c r="G176" s="200"/>
      <c r="H176" s="102"/>
      <c r="I176" s="102" t="s">
        <v>65</v>
      </c>
      <c r="J176" s="102" t="s">
        <v>65</v>
      </c>
      <c r="K176" s="194"/>
      <c r="L176" s="102"/>
      <c r="M176" s="194"/>
      <c r="N176" s="102"/>
      <c r="O176" s="194"/>
      <c r="P176" s="198"/>
    </row>
    <row r="177" spans="1:17" s="11" customFormat="1" ht="15" customHeight="1">
      <c r="A177" s="67"/>
      <c r="B177" s="180" t="s">
        <v>344</v>
      </c>
      <c r="C177" s="177">
        <v>77400000</v>
      </c>
      <c r="D177" s="82" t="s">
        <v>272</v>
      </c>
      <c r="E177" s="194"/>
      <c r="F177" s="102" t="s">
        <v>65</v>
      </c>
      <c r="G177" s="102" t="s">
        <v>65</v>
      </c>
      <c r="H177" s="102"/>
      <c r="I177" s="200"/>
      <c r="J177" s="102"/>
      <c r="K177" s="194"/>
      <c r="L177" s="102"/>
      <c r="M177" s="194"/>
      <c r="N177" s="102"/>
      <c r="O177" s="194"/>
      <c r="P177" s="198"/>
    </row>
    <row r="178" spans="1:17" s="11" customFormat="1" ht="15" customHeight="1">
      <c r="A178" s="67"/>
      <c r="B178" s="180" t="s">
        <v>345</v>
      </c>
      <c r="C178" s="177">
        <v>60000000</v>
      </c>
      <c r="D178" s="82" t="s">
        <v>272</v>
      </c>
      <c r="E178" s="194"/>
      <c r="F178" s="200"/>
      <c r="G178" s="200"/>
      <c r="H178" s="102" t="s">
        <v>65</v>
      </c>
      <c r="I178" s="102" t="s">
        <v>65</v>
      </c>
      <c r="J178" s="102"/>
      <c r="K178" s="194"/>
      <c r="L178" s="102"/>
      <c r="M178" s="194"/>
      <c r="N178" s="102"/>
      <c r="O178" s="194"/>
      <c r="P178" s="198"/>
    </row>
    <row r="179" spans="1:17" s="11" customFormat="1" ht="15" customHeight="1">
      <c r="A179" s="67"/>
      <c r="B179" s="180" t="s">
        <v>346</v>
      </c>
      <c r="C179" s="177">
        <v>67910000</v>
      </c>
      <c r="D179" s="82" t="s">
        <v>272</v>
      </c>
      <c r="E179" s="194"/>
      <c r="F179" s="200"/>
      <c r="G179" s="200"/>
      <c r="H179" s="102" t="s">
        <v>65</v>
      </c>
      <c r="I179" s="102" t="s">
        <v>65</v>
      </c>
      <c r="J179" s="102"/>
      <c r="K179" s="194"/>
      <c r="L179" s="102"/>
      <c r="M179" s="194"/>
      <c r="N179" s="102"/>
      <c r="O179" s="194"/>
      <c r="P179" s="198"/>
    </row>
    <row r="180" spans="1:17" s="11" customFormat="1" ht="15" customHeight="1">
      <c r="A180" s="67"/>
      <c r="B180" s="180" t="s">
        <v>347</v>
      </c>
      <c r="C180" s="177">
        <v>75000000</v>
      </c>
      <c r="D180" s="82" t="s">
        <v>272</v>
      </c>
      <c r="E180" s="194"/>
      <c r="F180" s="200"/>
      <c r="G180" s="200"/>
      <c r="H180" s="102" t="s">
        <v>65</v>
      </c>
      <c r="I180" s="102" t="s">
        <v>65</v>
      </c>
      <c r="J180" s="102"/>
      <c r="K180" s="194"/>
      <c r="L180" s="102"/>
      <c r="M180" s="194"/>
      <c r="N180" s="102"/>
      <c r="O180" s="194"/>
      <c r="P180" s="198"/>
    </row>
    <row r="181" spans="1:17" s="11" customFormat="1" ht="15" customHeight="1">
      <c r="A181" s="67"/>
      <c r="B181" s="180" t="s">
        <v>348</v>
      </c>
      <c r="C181" s="177">
        <v>41872000</v>
      </c>
      <c r="D181" s="82" t="s">
        <v>272</v>
      </c>
      <c r="E181" s="194"/>
      <c r="F181" s="200"/>
      <c r="G181" s="200"/>
      <c r="H181" s="102" t="s">
        <v>65</v>
      </c>
      <c r="I181" s="102" t="s">
        <v>65</v>
      </c>
      <c r="J181" s="102"/>
      <c r="K181" s="194"/>
      <c r="L181" s="102"/>
      <c r="M181" s="194"/>
      <c r="N181" s="102"/>
      <c r="O181" s="194"/>
      <c r="P181" s="198"/>
    </row>
    <row r="182" spans="1:17" s="11" customFormat="1" ht="24">
      <c r="A182" s="67">
        <v>40</v>
      </c>
      <c r="B182" s="163" t="s">
        <v>149</v>
      </c>
      <c r="C182" s="159">
        <v>300000000</v>
      </c>
      <c r="D182" s="83" t="s">
        <v>220</v>
      </c>
      <c r="E182" s="194"/>
      <c r="F182" s="102" t="s">
        <v>65</v>
      </c>
      <c r="G182" s="102" t="s">
        <v>65</v>
      </c>
      <c r="H182" s="102" t="s">
        <v>65</v>
      </c>
      <c r="I182" s="102" t="s">
        <v>65</v>
      </c>
      <c r="J182" s="102" t="s">
        <v>65</v>
      </c>
      <c r="K182" s="194"/>
      <c r="L182" s="194"/>
      <c r="M182" s="194"/>
      <c r="N182" s="194"/>
      <c r="O182" s="194"/>
      <c r="P182" s="198"/>
    </row>
    <row r="183" spans="1:17" s="11" customFormat="1">
      <c r="A183" s="64"/>
      <c r="B183" s="75" t="s">
        <v>64</v>
      </c>
      <c r="C183" s="72"/>
      <c r="D183" s="82"/>
      <c r="E183" s="68"/>
      <c r="F183" s="68"/>
      <c r="G183" s="68"/>
      <c r="H183" s="68"/>
      <c r="I183" s="68"/>
      <c r="J183" s="68"/>
      <c r="K183" s="68"/>
      <c r="L183" s="68"/>
      <c r="M183" s="68"/>
      <c r="N183" s="68"/>
      <c r="O183" s="68"/>
      <c r="P183" s="93"/>
    </row>
    <row r="184" spans="1:17" s="153" customFormat="1" ht="15" customHeight="1">
      <c r="A184" s="64"/>
      <c r="B184" s="154" t="s">
        <v>350</v>
      </c>
      <c r="C184" s="76">
        <v>188000000</v>
      </c>
      <c r="D184" s="82" t="s">
        <v>272</v>
      </c>
      <c r="E184" s="102"/>
      <c r="F184" s="102" t="s">
        <v>65</v>
      </c>
      <c r="G184" s="102" t="s">
        <v>65</v>
      </c>
      <c r="H184" s="102"/>
      <c r="I184" s="102"/>
      <c r="J184" s="102"/>
      <c r="K184" s="102"/>
      <c r="L184" s="102"/>
      <c r="M184" s="102"/>
      <c r="N184" s="102"/>
      <c r="O184" s="102"/>
      <c r="P184" s="103"/>
      <c r="Q184" s="155"/>
    </row>
    <row r="185" spans="1:17" s="153" customFormat="1" ht="15" customHeight="1">
      <c r="A185" s="64"/>
      <c r="B185" s="154" t="s">
        <v>351</v>
      </c>
      <c r="C185" s="76">
        <v>27231000</v>
      </c>
      <c r="D185" s="82" t="s">
        <v>272</v>
      </c>
      <c r="E185" s="102"/>
      <c r="F185" s="102"/>
      <c r="G185" s="102"/>
      <c r="H185" s="102"/>
      <c r="I185" s="102" t="s">
        <v>65</v>
      </c>
      <c r="J185" s="102" t="s">
        <v>65</v>
      </c>
      <c r="K185" s="102"/>
      <c r="L185" s="102"/>
      <c r="M185" s="102"/>
      <c r="N185" s="102"/>
      <c r="O185" s="102"/>
      <c r="P185" s="103"/>
      <c r="Q185" s="155"/>
    </row>
    <row r="186" spans="1:17" s="11" customFormat="1" ht="28.5" customHeight="1">
      <c r="A186" s="64">
        <v>41</v>
      </c>
      <c r="B186" s="163" t="s">
        <v>150</v>
      </c>
      <c r="C186" s="159">
        <v>1701000000</v>
      </c>
      <c r="D186" s="205" t="s">
        <v>220</v>
      </c>
      <c r="E186" s="206" t="s">
        <v>65</v>
      </c>
      <c r="F186" s="206" t="s">
        <v>65</v>
      </c>
      <c r="G186" s="206" t="s">
        <v>65</v>
      </c>
      <c r="H186" s="206" t="s">
        <v>65</v>
      </c>
      <c r="I186" s="206" t="s">
        <v>65</v>
      </c>
      <c r="J186" s="206" t="s">
        <v>65</v>
      </c>
      <c r="K186" s="206" t="s">
        <v>65</v>
      </c>
      <c r="L186" s="206" t="s">
        <v>65</v>
      </c>
      <c r="M186" s="206" t="s">
        <v>65</v>
      </c>
      <c r="N186" s="206" t="s">
        <v>65</v>
      </c>
      <c r="O186" s="206" t="s">
        <v>65</v>
      </c>
      <c r="P186" s="125" t="s">
        <v>65</v>
      </c>
    </row>
    <row r="187" spans="1:17" s="11" customFormat="1">
      <c r="A187" s="64"/>
      <c r="B187" s="75" t="s">
        <v>64</v>
      </c>
      <c r="C187" s="72"/>
      <c r="D187" s="82"/>
      <c r="E187" s="68"/>
      <c r="F187" s="68"/>
      <c r="G187" s="68"/>
      <c r="H187" s="68"/>
      <c r="I187" s="68"/>
      <c r="J187" s="68"/>
      <c r="K187" s="68"/>
      <c r="L187" s="68"/>
      <c r="M187" s="68"/>
      <c r="N187" s="68"/>
      <c r="O187" s="68"/>
      <c r="P187" s="93"/>
    </row>
    <row r="188" spans="1:17" s="153" customFormat="1" ht="15" customHeight="1">
      <c r="A188" s="64"/>
      <c r="B188" s="154" t="s">
        <v>352</v>
      </c>
      <c r="C188" s="76">
        <v>76000000</v>
      </c>
      <c r="D188" s="82" t="s">
        <v>272</v>
      </c>
      <c r="E188" s="102"/>
      <c r="F188" s="102"/>
      <c r="G188" s="102"/>
      <c r="H188" s="206" t="s">
        <v>65</v>
      </c>
      <c r="I188" s="206" t="s">
        <v>65</v>
      </c>
      <c r="J188" s="206" t="s">
        <v>65</v>
      </c>
      <c r="K188" s="102"/>
      <c r="L188" s="102"/>
      <c r="M188" s="102"/>
      <c r="N188" s="102"/>
      <c r="O188" s="102"/>
      <c r="P188" s="103"/>
      <c r="Q188" s="155"/>
    </row>
    <row r="189" spans="1:17" s="153" customFormat="1" ht="15" customHeight="1">
      <c r="A189" s="64"/>
      <c r="B189" s="154" t="s">
        <v>353</v>
      </c>
      <c r="C189" s="76">
        <v>125000000</v>
      </c>
      <c r="D189" s="82" t="s">
        <v>272</v>
      </c>
      <c r="E189" s="102"/>
      <c r="F189" s="102"/>
      <c r="G189" s="102"/>
      <c r="H189" s="102"/>
      <c r="I189" s="102"/>
      <c r="J189" s="206" t="s">
        <v>65</v>
      </c>
      <c r="K189" s="206" t="s">
        <v>65</v>
      </c>
      <c r="L189" s="102"/>
      <c r="M189" s="102"/>
      <c r="N189" s="102"/>
      <c r="O189" s="102"/>
      <c r="P189" s="103"/>
      <c r="Q189" s="155"/>
    </row>
    <row r="190" spans="1:17" s="11" customFormat="1" ht="24">
      <c r="A190" s="67"/>
      <c r="B190" s="180" t="s">
        <v>354</v>
      </c>
      <c r="C190" s="177">
        <v>734550000</v>
      </c>
      <c r="D190" s="203" t="s">
        <v>349</v>
      </c>
      <c r="E190" s="194"/>
      <c r="F190" s="200"/>
      <c r="G190" s="200"/>
      <c r="H190" s="206" t="s">
        <v>65</v>
      </c>
      <c r="I190" s="206" t="s">
        <v>65</v>
      </c>
      <c r="J190" s="206" t="s">
        <v>65</v>
      </c>
      <c r="K190" s="206" t="s">
        <v>65</v>
      </c>
      <c r="L190" s="102"/>
      <c r="M190" s="102"/>
      <c r="N190" s="102"/>
      <c r="O190" s="194"/>
      <c r="P190" s="198"/>
    </row>
    <row r="191" spans="1:17" s="11" customFormat="1" ht="24">
      <c r="A191" s="67"/>
      <c r="B191" s="180" t="s">
        <v>355</v>
      </c>
      <c r="C191" s="177">
        <v>734550000</v>
      </c>
      <c r="D191" s="203" t="s">
        <v>349</v>
      </c>
      <c r="E191" s="194"/>
      <c r="F191" s="200"/>
      <c r="G191" s="200"/>
      <c r="H191" s="206" t="s">
        <v>65</v>
      </c>
      <c r="I191" s="206" t="s">
        <v>65</v>
      </c>
      <c r="J191" s="206" t="s">
        <v>65</v>
      </c>
      <c r="K191" s="206" t="s">
        <v>65</v>
      </c>
      <c r="L191" s="102"/>
      <c r="M191" s="102"/>
      <c r="N191" s="102"/>
      <c r="O191" s="194"/>
      <c r="P191" s="198"/>
    </row>
    <row r="192" spans="1:17" s="11" customFormat="1">
      <c r="A192" s="65" t="s">
        <v>49</v>
      </c>
      <c r="B192" s="51" t="s">
        <v>2</v>
      </c>
      <c r="C192" s="66"/>
      <c r="D192" s="84"/>
      <c r="E192" s="94"/>
      <c r="F192" s="94"/>
      <c r="G192" s="94"/>
      <c r="H192" s="94"/>
      <c r="I192" s="94"/>
      <c r="J192" s="94"/>
      <c r="K192" s="94"/>
      <c r="L192" s="94"/>
      <c r="M192" s="94"/>
      <c r="N192" s="94"/>
      <c r="O192" s="94"/>
      <c r="P192" s="95"/>
    </row>
    <row r="193" spans="1:16" s="11" customFormat="1" ht="36">
      <c r="A193" s="173">
        <v>1</v>
      </c>
      <c r="B193" s="209" t="s">
        <v>197</v>
      </c>
      <c r="C193" s="167">
        <v>106825000</v>
      </c>
      <c r="D193" s="83" t="s">
        <v>220</v>
      </c>
      <c r="E193" s="211"/>
      <c r="F193" s="96"/>
      <c r="G193" s="96"/>
      <c r="H193" s="96"/>
      <c r="I193" s="96"/>
      <c r="J193" s="96"/>
      <c r="K193" s="96"/>
      <c r="L193" s="96"/>
      <c r="M193" s="96"/>
      <c r="N193" s="96"/>
      <c r="O193" s="96"/>
      <c r="P193" s="97"/>
    </row>
    <row r="194" spans="1:16" s="11" customFormat="1">
      <c r="A194" s="64"/>
      <c r="B194" s="75" t="s">
        <v>64</v>
      </c>
      <c r="C194" s="72"/>
      <c r="D194" s="82"/>
      <c r="E194" s="68"/>
      <c r="F194" s="68"/>
      <c r="G194" s="68"/>
      <c r="H194" s="68"/>
      <c r="I194" s="68"/>
      <c r="J194" s="68"/>
      <c r="K194" s="68"/>
      <c r="L194" s="68"/>
      <c r="M194" s="68"/>
      <c r="N194" s="68"/>
      <c r="O194" s="68"/>
      <c r="P194" s="93"/>
    </row>
    <row r="195" spans="1:16" s="11" customFormat="1" ht="16.5">
      <c r="A195" s="64"/>
      <c r="B195" s="78" t="s">
        <v>356</v>
      </c>
      <c r="C195" s="79">
        <v>104700000</v>
      </c>
      <c r="D195" s="81" t="s">
        <v>272</v>
      </c>
      <c r="E195" s="68"/>
      <c r="F195" s="68"/>
      <c r="G195" s="68"/>
      <c r="H195" s="206" t="s">
        <v>65</v>
      </c>
      <c r="I195" s="206" t="s">
        <v>65</v>
      </c>
      <c r="J195" s="68"/>
      <c r="K195" s="68"/>
      <c r="L195" s="68"/>
      <c r="M195" s="68"/>
      <c r="N195" s="68"/>
      <c r="O195" s="68"/>
      <c r="P195" s="93"/>
    </row>
    <row r="196" spans="1:16" s="11" customFormat="1" ht="23.25" customHeight="1">
      <c r="A196" s="65" t="s">
        <v>50</v>
      </c>
      <c r="B196" s="51" t="s">
        <v>3</v>
      </c>
      <c r="C196" s="66"/>
      <c r="D196" s="84"/>
      <c r="E196" s="94"/>
      <c r="F196" s="94"/>
      <c r="G196" s="94"/>
      <c r="H196" s="94"/>
      <c r="I196" s="94"/>
      <c r="J196" s="94"/>
      <c r="K196" s="94"/>
      <c r="L196" s="94"/>
      <c r="M196" s="94"/>
      <c r="N196" s="94"/>
      <c r="O196" s="94"/>
      <c r="P196" s="95"/>
    </row>
    <row r="197" spans="1:16" s="11" customFormat="1" ht="27.75" customHeight="1">
      <c r="A197" s="67">
        <v>1</v>
      </c>
      <c r="B197" s="209" t="s">
        <v>198</v>
      </c>
      <c r="C197" s="167">
        <v>265000000</v>
      </c>
      <c r="D197" s="210" t="s">
        <v>220</v>
      </c>
      <c r="E197" s="101" t="s">
        <v>65</v>
      </c>
      <c r="F197" s="101" t="s">
        <v>65</v>
      </c>
      <c r="G197" s="101" t="s">
        <v>65</v>
      </c>
      <c r="H197" s="101" t="s">
        <v>65</v>
      </c>
      <c r="I197" s="102" t="s">
        <v>65</v>
      </c>
      <c r="J197" s="102" t="s">
        <v>65</v>
      </c>
      <c r="K197" s="102" t="s">
        <v>65</v>
      </c>
      <c r="L197" s="102" t="s">
        <v>65</v>
      </c>
      <c r="M197" s="102" t="s">
        <v>65</v>
      </c>
      <c r="N197" s="102" t="s">
        <v>65</v>
      </c>
      <c r="O197" s="102" t="s">
        <v>65</v>
      </c>
      <c r="P197" s="103" t="s">
        <v>65</v>
      </c>
    </row>
    <row r="198" spans="1:16" s="11" customFormat="1">
      <c r="A198" s="64"/>
      <c r="B198" s="75" t="s">
        <v>64</v>
      </c>
      <c r="C198" s="72"/>
      <c r="D198" s="82"/>
      <c r="E198" s="68"/>
      <c r="F198" s="68"/>
      <c r="G198" s="68"/>
      <c r="H198" s="68"/>
      <c r="I198" s="68"/>
      <c r="J198" s="68"/>
      <c r="K198" s="68"/>
      <c r="L198" s="68"/>
      <c r="M198" s="68"/>
      <c r="N198" s="68"/>
      <c r="O198" s="68"/>
      <c r="P198" s="93"/>
    </row>
    <row r="199" spans="1:16" s="11" customFormat="1" ht="15" customHeight="1">
      <c r="A199" s="64"/>
      <c r="B199" s="154" t="s">
        <v>357</v>
      </c>
      <c r="C199" s="177">
        <v>51000000</v>
      </c>
      <c r="D199" s="82"/>
      <c r="E199" s="207"/>
      <c r="F199" s="207"/>
      <c r="G199" s="207"/>
      <c r="H199" s="50" t="s">
        <v>65</v>
      </c>
      <c r="I199" s="50" t="s">
        <v>65</v>
      </c>
      <c r="J199" s="207"/>
      <c r="K199" s="207"/>
      <c r="L199" s="207"/>
      <c r="M199" s="207"/>
      <c r="N199" s="207"/>
      <c r="O199" s="207"/>
      <c r="P199" s="213"/>
    </row>
    <row r="200" spans="1:16" s="11" customFormat="1" ht="15" customHeight="1">
      <c r="A200" s="174"/>
      <c r="B200" s="215" t="s">
        <v>358</v>
      </c>
      <c r="C200" s="178">
        <v>31500000</v>
      </c>
      <c r="D200" s="212"/>
      <c r="E200" s="208"/>
      <c r="F200" s="208"/>
      <c r="G200" s="208"/>
      <c r="H200" s="208"/>
      <c r="I200" s="208"/>
      <c r="J200" s="100" t="s">
        <v>65</v>
      </c>
      <c r="K200" s="100" t="s">
        <v>65</v>
      </c>
      <c r="L200" s="100" t="s">
        <v>65</v>
      </c>
      <c r="M200" s="208"/>
      <c r="N200" s="208"/>
      <c r="O200" s="208"/>
      <c r="P200" s="214"/>
    </row>
    <row r="201" spans="1:16" s="11" customFormat="1" ht="25.5" customHeight="1">
      <c r="A201" s="65" t="s">
        <v>51</v>
      </c>
      <c r="B201" s="51" t="s">
        <v>6</v>
      </c>
      <c r="C201" s="66"/>
      <c r="D201" s="84"/>
      <c r="E201" s="94"/>
      <c r="F201" s="94"/>
      <c r="G201" s="94"/>
      <c r="H201" s="94"/>
      <c r="I201" s="94"/>
      <c r="J201" s="94"/>
      <c r="K201" s="94"/>
      <c r="L201" s="94"/>
      <c r="M201" s="94"/>
      <c r="N201" s="94"/>
      <c r="O201" s="94"/>
      <c r="P201" s="95"/>
    </row>
    <row r="202" spans="1:16" s="11" customFormat="1" ht="24">
      <c r="A202" s="67">
        <v>1</v>
      </c>
      <c r="B202" s="162" t="s">
        <v>254</v>
      </c>
      <c r="C202" s="167">
        <v>148785000</v>
      </c>
      <c r="D202" s="210" t="s">
        <v>220</v>
      </c>
      <c r="E202" s="101"/>
      <c r="F202" s="101" t="s">
        <v>65</v>
      </c>
      <c r="G202" s="102" t="s">
        <v>65</v>
      </c>
      <c r="H202" s="102" t="s">
        <v>65</v>
      </c>
      <c r="I202" s="102" t="s">
        <v>65</v>
      </c>
      <c r="J202" s="102" t="s">
        <v>65</v>
      </c>
      <c r="K202" s="102" t="s">
        <v>65</v>
      </c>
      <c r="L202" s="102" t="s">
        <v>65</v>
      </c>
      <c r="M202" s="96"/>
      <c r="N202" s="96"/>
      <c r="O202" s="96"/>
      <c r="P202" s="97"/>
    </row>
    <row r="203" spans="1:16" s="11" customFormat="1">
      <c r="A203" s="64"/>
      <c r="B203" s="75" t="s">
        <v>64</v>
      </c>
      <c r="C203" s="72"/>
      <c r="D203" s="82"/>
      <c r="E203" s="68"/>
      <c r="F203" s="68"/>
      <c r="G203" s="68"/>
      <c r="H203" s="68"/>
      <c r="I203" s="68"/>
      <c r="J203" s="68"/>
      <c r="K203" s="68"/>
      <c r="L203" s="68"/>
      <c r="M203" s="68"/>
      <c r="N203" s="68"/>
      <c r="O203" s="68"/>
      <c r="P203" s="93"/>
    </row>
    <row r="204" spans="1:16" s="11" customFormat="1" ht="15" customHeight="1">
      <c r="A204" s="64"/>
      <c r="B204" s="154" t="s">
        <v>359</v>
      </c>
      <c r="C204" s="177">
        <v>26250000</v>
      </c>
      <c r="D204" s="82" t="s">
        <v>272</v>
      </c>
      <c r="E204" s="207"/>
      <c r="F204" s="207"/>
      <c r="G204" s="207"/>
      <c r="H204" s="50"/>
      <c r="I204" s="50"/>
      <c r="J204" s="50" t="s">
        <v>65</v>
      </c>
      <c r="K204" s="50" t="s">
        <v>65</v>
      </c>
      <c r="L204" s="50" t="s">
        <v>65</v>
      </c>
      <c r="M204" s="207"/>
      <c r="N204" s="207"/>
      <c r="O204" s="207"/>
      <c r="P204" s="213"/>
    </row>
    <row r="205" spans="1:16" s="11" customFormat="1" ht="24">
      <c r="A205" s="64">
        <v>2</v>
      </c>
      <c r="B205" s="163" t="s">
        <v>255</v>
      </c>
      <c r="C205" s="168">
        <v>148785000</v>
      </c>
      <c r="D205" s="82" t="s">
        <v>220</v>
      </c>
      <c r="E205" s="68"/>
      <c r="F205" s="68"/>
      <c r="G205" s="50"/>
      <c r="H205" s="50" t="s">
        <v>65</v>
      </c>
      <c r="I205" s="50" t="s">
        <v>65</v>
      </c>
      <c r="J205" s="68"/>
      <c r="K205" s="68"/>
      <c r="L205" s="68"/>
      <c r="M205" s="68"/>
      <c r="N205" s="68"/>
      <c r="O205" s="68"/>
      <c r="P205" s="93"/>
    </row>
    <row r="206" spans="1:16" s="11" customFormat="1">
      <c r="A206" s="64"/>
      <c r="B206" s="75" t="s">
        <v>64</v>
      </c>
      <c r="C206" s="72"/>
      <c r="D206" s="82"/>
      <c r="E206" s="68"/>
      <c r="F206" s="68"/>
      <c r="G206" s="68"/>
      <c r="H206" s="68"/>
      <c r="I206" s="68"/>
      <c r="J206" s="68"/>
      <c r="K206" s="68"/>
      <c r="L206" s="68"/>
      <c r="M206" s="68"/>
      <c r="N206" s="68"/>
      <c r="O206" s="68"/>
      <c r="P206" s="93"/>
    </row>
    <row r="207" spans="1:16" s="11" customFormat="1" ht="15" customHeight="1">
      <c r="A207" s="64"/>
      <c r="B207" s="154" t="s">
        <v>451</v>
      </c>
      <c r="C207" s="177">
        <v>36250000</v>
      </c>
      <c r="D207" s="82" t="s">
        <v>272</v>
      </c>
      <c r="E207" s="207"/>
      <c r="F207" s="207"/>
      <c r="G207" s="207"/>
      <c r="H207" s="50"/>
      <c r="I207" s="50" t="s">
        <v>65</v>
      </c>
      <c r="J207" s="50"/>
      <c r="K207" s="50"/>
      <c r="L207" s="50"/>
      <c r="M207" s="207"/>
      <c r="N207" s="207"/>
      <c r="O207" s="207"/>
      <c r="P207" s="213"/>
    </row>
    <row r="208" spans="1:16" s="11" customFormat="1" ht="27.75" customHeight="1">
      <c r="A208" s="65" t="s">
        <v>52</v>
      </c>
      <c r="B208" s="51" t="s">
        <v>13</v>
      </c>
      <c r="C208" s="66"/>
      <c r="D208" s="84"/>
      <c r="E208" s="94"/>
      <c r="F208" s="94"/>
      <c r="G208" s="94"/>
      <c r="H208" s="94"/>
      <c r="I208" s="94"/>
      <c r="J208" s="94"/>
      <c r="K208" s="94"/>
      <c r="L208" s="94"/>
      <c r="M208" s="94"/>
      <c r="N208" s="94"/>
      <c r="O208" s="94"/>
      <c r="P208" s="95"/>
    </row>
    <row r="209" spans="1:17" s="11" customFormat="1" ht="16.5">
      <c r="A209" s="67">
        <v>1</v>
      </c>
      <c r="B209" s="164" t="s">
        <v>14</v>
      </c>
      <c r="C209" s="165">
        <v>433500000</v>
      </c>
      <c r="D209" s="81" t="s">
        <v>220</v>
      </c>
      <c r="E209" s="96"/>
      <c r="F209" s="102" t="s">
        <v>65</v>
      </c>
      <c r="G209" s="102" t="s">
        <v>65</v>
      </c>
      <c r="H209" s="102" t="s">
        <v>65</v>
      </c>
      <c r="I209" s="102" t="s">
        <v>65</v>
      </c>
      <c r="J209" s="102" t="s">
        <v>65</v>
      </c>
      <c r="K209" s="102" t="s">
        <v>65</v>
      </c>
      <c r="L209" s="102" t="s">
        <v>65</v>
      </c>
      <c r="M209" s="102" t="s">
        <v>65</v>
      </c>
      <c r="N209" s="102" t="s">
        <v>65</v>
      </c>
      <c r="O209" s="102" t="s">
        <v>65</v>
      </c>
      <c r="P209" s="97"/>
    </row>
    <row r="210" spans="1:17" s="11" customFormat="1" ht="28.5" customHeight="1">
      <c r="A210" s="65" t="s">
        <v>53</v>
      </c>
      <c r="B210" s="51" t="s">
        <v>196</v>
      </c>
      <c r="C210" s="66"/>
      <c r="D210" s="84"/>
      <c r="E210" s="94"/>
      <c r="F210" s="94"/>
      <c r="G210" s="94"/>
      <c r="H210" s="94"/>
      <c r="I210" s="94"/>
      <c r="J210" s="94"/>
      <c r="K210" s="94"/>
      <c r="L210" s="94"/>
      <c r="M210" s="94"/>
      <c r="N210" s="94"/>
      <c r="O210" s="94"/>
      <c r="P210" s="95"/>
    </row>
    <row r="211" spans="1:17" s="11" customFormat="1" ht="16.5">
      <c r="A211" s="67">
        <v>1</v>
      </c>
      <c r="B211" s="166" t="s">
        <v>12</v>
      </c>
      <c r="C211" s="167">
        <v>902972000</v>
      </c>
      <c r="D211" s="85" t="s">
        <v>220</v>
      </c>
      <c r="E211" s="102" t="s">
        <v>65</v>
      </c>
      <c r="F211" s="102" t="s">
        <v>65</v>
      </c>
      <c r="G211" s="102" t="s">
        <v>65</v>
      </c>
      <c r="H211" s="102" t="s">
        <v>65</v>
      </c>
      <c r="I211" s="102" t="s">
        <v>65</v>
      </c>
      <c r="J211" s="102" t="s">
        <v>65</v>
      </c>
      <c r="K211" s="102" t="s">
        <v>65</v>
      </c>
      <c r="L211" s="102" t="s">
        <v>65</v>
      </c>
      <c r="M211" s="102" t="s">
        <v>65</v>
      </c>
      <c r="N211" s="102" t="s">
        <v>65</v>
      </c>
      <c r="O211" s="102" t="s">
        <v>65</v>
      </c>
      <c r="P211" s="103" t="s">
        <v>65</v>
      </c>
    </row>
    <row r="212" spans="1:17" s="11" customFormat="1">
      <c r="A212" s="64"/>
      <c r="B212" s="75" t="s">
        <v>64</v>
      </c>
      <c r="C212" s="72"/>
      <c r="D212" s="82"/>
      <c r="E212" s="68"/>
      <c r="F212" s="68"/>
      <c r="G212" s="68"/>
      <c r="H212" s="68"/>
      <c r="I212" s="68"/>
      <c r="J212" s="68"/>
      <c r="K212" s="68"/>
      <c r="L212" s="68"/>
      <c r="M212" s="68"/>
      <c r="N212" s="68"/>
      <c r="O212" s="68"/>
      <c r="P212" s="93"/>
    </row>
    <row r="213" spans="1:17" s="11" customFormat="1" ht="24">
      <c r="A213" s="64"/>
      <c r="B213" s="154" t="s">
        <v>360</v>
      </c>
      <c r="C213" s="177">
        <v>60000000</v>
      </c>
      <c r="D213" s="82" t="s">
        <v>272</v>
      </c>
      <c r="E213" s="207"/>
      <c r="F213" s="50" t="s">
        <v>65</v>
      </c>
      <c r="G213" s="207"/>
      <c r="H213" s="50" t="s">
        <v>65</v>
      </c>
      <c r="I213" s="50" t="s">
        <v>65</v>
      </c>
      <c r="J213" s="50"/>
      <c r="K213" s="50"/>
      <c r="L213" s="50"/>
      <c r="M213" s="207"/>
      <c r="N213" s="207"/>
      <c r="O213" s="207"/>
      <c r="P213" s="213"/>
    </row>
    <row r="214" spans="1:17" s="11" customFormat="1" ht="16.5">
      <c r="A214" s="67">
        <v>2</v>
      </c>
      <c r="B214" s="163" t="s">
        <v>7</v>
      </c>
      <c r="C214" s="168">
        <v>6235903000</v>
      </c>
      <c r="D214" s="83" t="s">
        <v>220</v>
      </c>
      <c r="E214" s="102" t="s">
        <v>65</v>
      </c>
      <c r="F214" s="102" t="s">
        <v>65</v>
      </c>
      <c r="G214" s="102" t="s">
        <v>65</v>
      </c>
      <c r="H214" s="102" t="s">
        <v>65</v>
      </c>
      <c r="I214" s="102" t="s">
        <v>65</v>
      </c>
      <c r="J214" s="102" t="s">
        <v>65</v>
      </c>
      <c r="K214" s="102" t="s">
        <v>65</v>
      </c>
      <c r="L214" s="102" t="s">
        <v>65</v>
      </c>
      <c r="M214" s="102" t="s">
        <v>65</v>
      </c>
      <c r="N214" s="102" t="s">
        <v>65</v>
      </c>
      <c r="O214" s="102" t="s">
        <v>65</v>
      </c>
      <c r="P214" s="103" t="s">
        <v>65</v>
      </c>
      <c r="Q214" s="73"/>
    </row>
    <row r="215" spans="1:17" s="11" customFormat="1">
      <c r="A215" s="64"/>
      <c r="B215" s="75" t="s">
        <v>64</v>
      </c>
      <c r="C215" s="72"/>
      <c r="D215" s="82"/>
      <c r="E215" s="68"/>
      <c r="F215" s="68"/>
      <c r="G215" s="68"/>
      <c r="H215" s="68"/>
      <c r="I215" s="68"/>
      <c r="J215" s="68"/>
      <c r="K215" s="68"/>
      <c r="L215" s="68"/>
      <c r="M215" s="68"/>
      <c r="N215" s="68"/>
      <c r="O215" s="68"/>
      <c r="P215" s="93"/>
    </row>
    <row r="216" spans="1:17" s="11" customFormat="1" ht="24">
      <c r="A216" s="67"/>
      <c r="B216" s="77" t="s">
        <v>361</v>
      </c>
      <c r="C216" s="76">
        <v>161000000</v>
      </c>
      <c r="D216" s="216" t="s">
        <v>373</v>
      </c>
      <c r="E216" s="96"/>
      <c r="F216" s="96"/>
      <c r="G216" s="96"/>
      <c r="H216" s="96"/>
      <c r="I216" s="102" t="s">
        <v>65</v>
      </c>
      <c r="J216" s="102" t="s">
        <v>65</v>
      </c>
      <c r="K216" s="96"/>
      <c r="L216" s="96"/>
      <c r="M216" s="96"/>
      <c r="N216" s="96"/>
      <c r="O216" s="96"/>
      <c r="P216" s="97"/>
    </row>
    <row r="217" spans="1:17" s="11" customFormat="1" ht="16.5">
      <c r="A217" s="67"/>
      <c r="B217" s="77" t="s">
        <v>369</v>
      </c>
      <c r="C217" s="76">
        <f>3*200000000</f>
        <v>600000000</v>
      </c>
      <c r="D217" s="82" t="s">
        <v>272</v>
      </c>
      <c r="E217" s="102" t="s">
        <v>65</v>
      </c>
      <c r="F217" s="102" t="s">
        <v>65</v>
      </c>
      <c r="G217" s="102" t="s">
        <v>65</v>
      </c>
      <c r="H217" s="102" t="s">
        <v>65</v>
      </c>
      <c r="I217" s="102" t="s">
        <v>65</v>
      </c>
      <c r="J217" s="102" t="s">
        <v>65</v>
      </c>
      <c r="K217" s="102" t="s">
        <v>65</v>
      </c>
      <c r="L217" s="102" t="s">
        <v>65</v>
      </c>
      <c r="M217" s="102" t="s">
        <v>65</v>
      </c>
      <c r="N217" s="102" t="s">
        <v>65</v>
      </c>
      <c r="O217" s="96"/>
      <c r="P217" s="97"/>
    </row>
    <row r="218" spans="1:17" s="11" customFormat="1" ht="16.5">
      <c r="A218" s="67"/>
      <c r="B218" s="77" t="s">
        <v>371</v>
      </c>
      <c r="C218" s="76">
        <f>24*40000000</f>
        <v>960000000</v>
      </c>
      <c r="D218" s="82" t="s">
        <v>272</v>
      </c>
      <c r="E218" s="102" t="s">
        <v>65</v>
      </c>
      <c r="F218" s="102" t="s">
        <v>65</v>
      </c>
      <c r="G218" s="102" t="s">
        <v>65</v>
      </c>
      <c r="H218" s="102" t="s">
        <v>65</v>
      </c>
      <c r="I218" s="102" t="s">
        <v>65</v>
      </c>
      <c r="J218" s="102" t="s">
        <v>65</v>
      </c>
      <c r="K218" s="102" t="s">
        <v>65</v>
      </c>
      <c r="L218" s="102" t="s">
        <v>65</v>
      </c>
      <c r="M218" s="102" t="s">
        <v>65</v>
      </c>
      <c r="N218" s="102" t="s">
        <v>65</v>
      </c>
      <c r="O218" s="102" t="s">
        <v>65</v>
      </c>
      <c r="P218" s="103" t="s">
        <v>65</v>
      </c>
    </row>
    <row r="219" spans="1:17" s="11" customFormat="1" ht="16.5">
      <c r="A219" s="67"/>
      <c r="B219" s="77" t="s">
        <v>370</v>
      </c>
      <c r="C219" s="76">
        <f>25*50000000</f>
        <v>1250000000</v>
      </c>
      <c r="D219" s="82" t="s">
        <v>272</v>
      </c>
      <c r="E219" s="102" t="s">
        <v>65</v>
      </c>
      <c r="F219" s="102" t="s">
        <v>65</v>
      </c>
      <c r="G219" s="102" t="s">
        <v>65</v>
      </c>
      <c r="H219" s="102" t="s">
        <v>65</v>
      </c>
      <c r="I219" s="102" t="s">
        <v>65</v>
      </c>
      <c r="J219" s="102" t="s">
        <v>65</v>
      </c>
      <c r="K219" s="102" t="s">
        <v>65</v>
      </c>
      <c r="L219" s="102" t="s">
        <v>65</v>
      </c>
      <c r="M219" s="102" t="s">
        <v>65</v>
      </c>
      <c r="N219" s="102" t="s">
        <v>65</v>
      </c>
      <c r="O219" s="102" t="s">
        <v>65</v>
      </c>
      <c r="P219" s="103" t="s">
        <v>65</v>
      </c>
    </row>
    <row r="220" spans="1:17" s="11" customFormat="1" ht="16.5">
      <c r="A220" s="67"/>
      <c r="B220" s="77" t="s">
        <v>372</v>
      </c>
      <c r="C220" s="76">
        <f>2*30000000</f>
        <v>60000000</v>
      </c>
      <c r="D220" s="82" t="s">
        <v>272</v>
      </c>
      <c r="E220" s="102" t="s">
        <v>65</v>
      </c>
      <c r="F220" s="102" t="s">
        <v>65</v>
      </c>
      <c r="G220" s="102" t="s">
        <v>65</v>
      </c>
      <c r="H220" s="102" t="s">
        <v>65</v>
      </c>
      <c r="I220" s="102" t="s">
        <v>65</v>
      </c>
      <c r="J220" s="102" t="s">
        <v>65</v>
      </c>
      <c r="K220" s="102" t="s">
        <v>65</v>
      </c>
      <c r="L220" s="102" t="s">
        <v>65</v>
      </c>
      <c r="M220" s="102" t="s">
        <v>65</v>
      </c>
      <c r="N220" s="102" t="s">
        <v>65</v>
      </c>
      <c r="O220" s="102" t="s">
        <v>65</v>
      </c>
      <c r="P220" s="103" t="s">
        <v>65</v>
      </c>
    </row>
    <row r="221" spans="1:17" s="11" customFormat="1" ht="16.5">
      <c r="A221" s="67"/>
      <c r="B221" s="77" t="s">
        <v>362</v>
      </c>
      <c r="C221" s="76">
        <v>48300000</v>
      </c>
      <c r="D221" s="82" t="s">
        <v>272</v>
      </c>
      <c r="E221" s="96"/>
      <c r="F221" s="96"/>
      <c r="G221" s="96"/>
      <c r="H221" s="102" t="s">
        <v>65</v>
      </c>
      <c r="I221" s="102" t="s">
        <v>65</v>
      </c>
      <c r="J221" s="102" t="s">
        <v>65</v>
      </c>
      <c r="K221" s="102" t="s">
        <v>65</v>
      </c>
      <c r="L221" s="102" t="s">
        <v>65</v>
      </c>
      <c r="M221" s="96"/>
      <c r="N221" s="96"/>
      <c r="O221" s="96"/>
      <c r="P221" s="97"/>
    </row>
    <row r="222" spans="1:17" s="11" customFormat="1" ht="16.5">
      <c r="A222" s="67"/>
      <c r="B222" s="77" t="s">
        <v>363</v>
      </c>
      <c r="C222" s="76">
        <v>112840000</v>
      </c>
      <c r="D222" s="82" t="s">
        <v>272</v>
      </c>
      <c r="E222" s="96"/>
      <c r="F222" s="96"/>
      <c r="G222" s="96"/>
      <c r="H222" s="96"/>
      <c r="I222" s="96"/>
      <c r="J222" s="96"/>
      <c r="K222" s="96"/>
      <c r="L222" s="96"/>
      <c r="M222" s="96"/>
      <c r="N222" s="102" t="s">
        <v>65</v>
      </c>
      <c r="O222" s="102" t="s">
        <v>65</v>
      </c>
      <c r="P222" s="97"/>
    </row>
    <row r="223" spans="1:17" s="11" customFormat="1" ht="16.5">
      <c r="A223" s="67"/>
      <c r="B223" s="77" t="s">
        <v>364</v>
      </c>
      <c r="C223" s="76">
        <v>90600000</v>
      </c>
      <c r="D223" s="82" t="s">
        <v>272</v>
      </c>
      <c r="E223" s="96"/>
      <c r="F223" s="96"/>
      <c r="G223" s="96"/>
      <c r="H223" s="102" t="s">
        <v>65</v>
      </c>
      <c r="I223" s="102" t="s">
        <v>65</v>
      </c>
      <c r="J223" s="96"/>
      <c r="K223" s="96"/>
      <c r="L223" s="96"/>
      <c r="M223" s="96"/>
      <c r="N223" s="96"/>
      <c r="O223" s="96"/>
      <c r="P223" s="97"/>
    </row>
    <row r="224" spans="1:17" s="11" customFormat="1" ht="16.5">
      <c r="A224" s="67"/>
      <c r="B224" s="77" t="s">
        <v>365</v>
      </c>
      <c r="C224" s="76">
        <v>70300000</v>
      </c>
      <c r="D224" s="82" t="s">
        <v>272</v>
      </c>
      <c r="E224" s="96"/>
      <c r="F224" s="96"/>
      <c r="G224" s="96"/>
      <c r="H224" s="102" t="s">
        <v>65</v>
      </c>
      <c r="I224" s="102" t="s">
        <v>65</v>
      </c>
      <c r="J224" s="102" t="s">
        <v>65</v>
      </c>
      <c r="K224" s="102" t="s">
        <v>65</v>
      </c>
      <c r="L224" s="102" t="s">
        <v>65</v>
      </c>
      <c r="M224" s="102" t="s">
        <v>65</v>
      </c>
      <c r="N224" s="96"/>
      <c r="O224" s="96"/>
      <c r="P224" s="97"/>
    </row>
    <row r="225" spans="1:17" s="11" customFormat="1" ht="16.5">
      <c r="A225" s="67"/>
      <c r="B225" s="77" t="s">
        <v>366</v>
      </c>
      <c r="C225" s="76">
        <v>806050000</v>
      </c>
      <c r="D225" s="82" t="s">
        <v>272</v>
      </c>
      <c r="E225" s="96"/>
      <c r="F225" s="96"/>
      <c r="G225" s="96"/>
      <c r="H225" s="96"/>
      <c r="I225" s="96"/>
      <c r="J225" s="96"/>
      <c r="K225" s="102" t="s">
        <v>65</v>
      </c>
      <c r="L225" s="102" t="s">
        <v>65</v>
      </c>
      <c r="M225" s="96"/>
      <c r="N225" s="96"/>
      <c r="O225" s="96"/>
      <c r="P225" s="97"/>
    </row>
    <row r="226" spans="1:17" s="153" customFormat="1" ht="16.5">
      <c r="A226" s="67"/>
      <c r="B226" s="154" t="s">
        <v>367</v>
      </c>
      <c r="C226" s="76">
        <v>48200000</v>
      </c>
      <c r="D226" s="82" t="s">
        <v>272</v>
      </c>
      <c r="E226" s="136"/>
      <c r="F226" s="136"/>
      <c r="G226" s="136"/>
      <c r="H226" s="136"/>
      <c r="I226" s="136"/>
      <c r="J226" s="136"/>
      <c r="K226" s="102" t="s">
        <v>65</v>
      </c>
      <c r="L226" s="102" t="s">
        <v>65</v>
      </c>
      <c r="M226" s="102" t="s">
        <v>65</v>
      </c>
      <c r="N226" s="136"/>
      <c r="O226" s="136"/>
      <c r="P226" s="140"/>
      <c r="Q226" s="155"/>
    </row>
    <row r="227" spans="1:17" s="11" customFormat="1" ht="16.5">
      <c r="A227" s="67"/>
      <c r="B227" s="78" t="s">
        <v>368</v>
      </c>
      <c r="C227" s="76">
        <v>55000000</v>
      </c>
      <c r="D227" s="82" t="s">
        <v>272</v>
      </c>
      <c r="E227" s="102"/>
      <c r="F227" s="102"/>
      <c r="G227" s="102"/>
      <c r="H227" s="102"/>
      <c r="I227" s="139"/>
      <c r="J227" s="139"/>
      <c r="K227" s="102" t="s">
        <v>65</v>
      </c>
      <c r="L227" s="102" t="s">
        <v>65</v>
      </c>
      <c r="M227" s="102" t="s">
        <v>65</v>
      </c>
      <c r="N227" s="102" t="s">
        <v>65</v>
      </c>
      <c r="O227" s="102"/>
      <c r="P227" s="103"/>
      <c r="Q227" s="73"/>
    </row>
    <row r="228" spans="1:17" s="11" customFormat="1" ht="16.5">
      <c r="A228" s="67">
        <v>3</v>
      </c>
      <c r="B228" s="163" t="s">
        <v>187</v>
      </c>
      <c r="C228" s="168">
        <v>603910000</v>
      </c>
      <c r="D228" s="83" t="s">
        <v>220</v>
      </c>
      <c r="E228" s="102"/>
      <c r="F228" s="102" t="s">
        <v>65</v>
      </c>
      <c r="G228" s="102" t="s">
        <v>65</v>
      </c>
      <c r="H228" s="102" t="s">
        <v>65</v>
      </c>
      <c r="I228" s="102" t="s">
        <v>65</v>
      </c>
      <c r="J228" s="102" t="s">
        <v>65</v>
      </c>
      <c r="K228" s="102" t="s">
        <v>65</v>
      </c>
      <c r="L228" s="102" t="s">
        <v>65</v>
      </c>
      <c r="M228" s="102" t="s">
        <v>65</v>
      </c>
      <c r="N228" s="102" t="s">
        <v>65</v>
      </c>
      <c r="O228" s="102"/>
      <c r="P228" s="103"/>
      <c r="Q228" s="73"/>
    </row>
    <row r="229" spans="1:17" s="11" customFormat="1">
      <c r="A229" s="64"/>
      <c r="B229" s="75" t="s">
        <v>64</v>
      </c>
      <c r="C229" s="72"/>
      <c r="D229" s="82"/>
      <c r="E229" s="68"/>
      <c r="F229" s="68"/>
      <c r="G229" s="68"/>
      <c r="H229" s="68"/>
      <c r="I229" s="68"/>
      <c r="J229" s="68"/>
      <c r="K229" s="68"/>
      <c r="L229" s="68"/>
      <c r="M229" s="68"/>
      <c r="N229" s="68"/>
      <c r="O229" s="68"/>
      <c r="P229" s="93"/>
    </row>
    <row r="230" spans="1:17" s="11" customFormat="1" ht="16.5">
      <c r="A230" s="67"/>
      <c r="B230" s="78" t="s">
        <v>375</v>
      </c>
      <c r="C230" s="76">
        <v>27500000</v>
      </c>
      <c r="D230" s="82" t="s">
        <v>272</v>
      </c>
      <c r="E230" s="98"/>
      <c r="F230" s="102" t="s">
        <v>65</v>
      </c>
      <c r="G230" s="102" t="s">
        <v>65</v>
      </c>
      <c r="H230" s="98"/>
      <c r="I230" s="98"/>
      <c r="J230" s="98"/>
      <c r="K230" s="102"/>
      <c r="L230" s="102"/>
      <c r="M230" s="102"/>
      <c r="N230" s="102"/>
      <c r="O230" s="102"/>
      <c r="P230" s="103"/>
      <c r="Q230" s="73"/>
    </row>
    <row r="231" spans="1:17" s="11" customFormat="1" ht="16.5">
      <c r="A231" s="67"/>
      <c r="B231" s="78" t="s">
        <v>374</v>
      </c>
      <c r="C231" s="76">
        <v>33000000</v>
      </c>
      <c r="D231" s="82" t="s">
        <v>272</v>
      </c>
      <c r="E231" s="98"/>
      <c r="F231" s="102" t="s">
        <v>65</v>
      </c>
      <c r="G231" s="102" t="s">
        <v>65</v>
      </c>
      <c r="H231" s="98"/>
      <c r="I231" s="98"/>
      <c r="J231" s="98"/>
      <c r="K231" s="98"/>
      <c r="L231" s="102"/>
      <c r="M231" s="98"/>
      <c r="N231" s="98"/>
      <c r="O231" s="98"/>
      <c r="P231" s="99"/>
      <c r="Q231" s="73"/>
    </row>
    <row r="232" spans="1:17" s="11" customFormat="1" ht="16.5">
      <c r="A232" s="67"/>
      <c r="B232" s="78" t="s">
        <v>376</v>
      </c>
      <c r="C232" s="76">
        <v>33150000</v>
      </c>
      <c r="D232" s="82" t="s">
        <v>272</v>
      </c>
      <c r="E232" s="105"/>
      <c r="F232" s="102"/>
      <c r="G232" s="102"/>
      <c r="H232" s="105"/>
      <c r="I232" s="102" t="s">
        <v>65</v>
      </c>
      <c r="J232" s="102" t="s">
        <v>65</v>
      </c>
      <c r="K232" s="105"/>
      <c r="L232" s="102"/>
      <c r="M232" s="105"/>
      <c r="N232" s="105"/>
      <c r="O232" s="105"/>
      <c r="P232" s="106"/>
      <c r="Q232" s="73"/>
    </row>
    <row r="233" spans="1:17" s="11" customFormat="1" ht="16.5">
      <c r="A233" s="67">
        <v>4</v>
      </c>
      <c r="B233" s="163" t="s">
        <v>9</v>
      </c>
      <c r="C233" s="168">
        <v>593900000</v>
      </c>
      <c r="D233" s="83" t="s">
        <v>220</v>
      </c>
      <c r="E233" s="102"/>
      <c r="F233" s="102" t="s">
        <v>65</v>
      </c>
      <c r="G233" s="102" t="s">
        <v>65</v>
      </c>
      <c r="H233" s="102" t="s">
        <v>65</v>
      </c>
      <c r="I233" s="102" t="s">
        <v>65</v>
      </c>
      <c r="J233" s="102" t="s">
        <v>65</v>
      </c>
      <c r="K233" s="102" t="s">
        <v>65</v>
      </c>
      <c r="L233" s="102" t="s">
        <v>65</v>
      </c>
      <c r="M233" s="102" t="s">
        <v>65</v>
      </c>
      <c r="N233" s="102" t="s">
        <v>65</v>
      </c>
      <c r="O233" s="102" t="s">
        <v>65</v>
      </c>
      <c r="P233" s="103"/>
      <c r="Q233" s="73"/>
    </row>
    <row r="234" spans="1:17" s="11" customFormat="1">
      <c r="A234" s="64"/>
      <c r="B234" s="75" t="s">
        <v>64</v>
      </c>
      <c r="C234" s="72"/>
      <c r="D234" s="82"/>
      <c r="E234" s="68"/>
      <c r="F234" s="68"/>
      <c r="G234" s="68"/>
      <c r="H234" s="68"/>
      <c r="I234" s="68"/>
      <c r="J234" s="68"/>
      <c r="K234" s="68"/>
      <c r="L234" s="68"/>
      <c r="M234" s="68"/>
      <c r="N234" s="68"/>
      <c r="O234" s="68"/>
      <c r="P234" s="93"/>
    </row>
    <row r="235" spans="1:17" s="11" customFormat="1" ht="16.5">
      <c r="A235" s="67"/>
      <c r="B235" s="108" t="s">
        <v>377</v>
      </c>
      <c r="C235" s="107">
        <v>75000000</v>
      </c>
      <c r="D235" s="82" t="s">
        <v>272</v>
      </c>
      <c r="E235" s="105"/>
      <c r="F235" s="105"/>
      <c r="G235" s="105"/>
      <c r="H235" s="104"/>
      <c r="I235" s="102" t="s">
        <v>65</v>
      </c>
      <c r="J235" s="105"/>
      <c r="K235" s="105"/>
      <c r="L235" s="105"/>
      <c r="M235" s="105"/>
      <c r="N235" s="105"/>
      <c r="O235" s="105"/>
      <c r="P235" s="106"/>
      <c r="Q235" s="73"/>
    </row>
    <row r="236" spans="1:17" s="11" customFormat="1" ht="24">
      <c r="A236" s="67"/>
      <c r="B236" s="108" t="s">
        <v>378</v>
      </c>
      <c r="C236" s="107">
        <v>80000000</v>
      </c>
      <c r="D236" s="82" t="s">
        <v>272</v>
      </c>
      <c r="E236" s="105"/>
      <c r="F236" s="105"/>
      <c r="G236" s="105"/>
      <c r="H236" s="105"/>
      <c r="I236" s="102" t="s">
        <v>65</v>
      </c>
      <c r="J236" s="102"/>
      <c r="K236" s="105"/>
      <c r="L236" s="105"/>
      <c r="M236" s="105"/>
      <c r="N236" s="105"/>
      <c r="O236" s="105"/>
      <c r="P236" s="106"/>
      <c r="Q236" s="73"/>
    </row>
    <row r="237" spans="1:17" s="11" customFormat="1" ht="24" customHeight="1">
      <c r="A237" s="67"/>
      <c r="B237" s="142" t="s">
        <v>379</v>
      </c>
      <c r="C237" s="141">
        <v>80000000</v>
      </c>
      <c r="D237" s="82" t="s">
        <v>272</v>
      </c>
      <c r="E237" s="105"/>
      <c r="F237" s="105"/>
      <c r="G237" s="105"/>
      <c r="H237" s="105"/>
      <c r="I237" s="104"/>
      <c r="J237" s="102" t="s">
        <v>65</v>
      </c>
      <c r="K237" s="102"/>
      <c r="L237" s="105"/>
      <c r="M237" s="105"/>
      <c r="N237" s="105"/>
      <c r="O237" s="105"/>
      <c r="P237" s="106"/>
      <c r="Q237" s="73"/>
    </row>
    <row r="238" spans="1:17" s="11" customFormat="1" ht="16.5">
      <c r="A238" s="67"/>
      <c r="B238" s="109" t="s">
        <v>380</v>
      </c>
      <c r="C238" s="107">
        <v>80000000</v>
      </c>
      <c r="D238" s="82" t="s">
        <v>272</v>
      </c>
      <c r="E238" s="105"/>
      <c r="F238" s="105"/>
      <c r="G238" s="105"/>
      <c r="H238" s="102" t="s">
        <v>65</v>
      </c>
      <c r="I238" s="102"/>
      <c r="J238" s="105"/>
      <c r="K238" s="105"/>
      <c r="L238" s="105"/>
      <c r="M238" s="105"/>
      <c r="N238" s="105"/>
      <c r="O238" s="105"/>
      <c r="P238" s="106"/>
      <c r="Q238" s="73"/>
    </row>
    <row r="239" spans="1:17" s="11" customFormat="1" ht="16.5">
      <c r="A239" s="67">
        <v>5</v>
      </c>
      <c r="B239" s="163" t="s">
        <v>493</v>
      </c>
      <c r="C239" s="168">
        <v>400000000</v>
      </c>
      <c r="D239" s="83" t="s">
        <v>220</v>
      </c>
      <c r="E239" s="102" t="s">
        <v>65</v>
      </c>
      <c r="F239" s="102" t="s">
        <v>65</v>
      </c>
      <c r="G239" s="102" t="s">
        <v>65</v>
      </c>
      <c r="H239" s="102" t="s">
        <v>65</v>
      </c>
      <c r="I239" s="102" t="s">
        <v>65</v>
      </c>
      <c r="J239" s="102" t="s">
        <v>65</v>
      </c>
      <c r="K239" s="102" t="s">
        <v>65</v>
      </c>
      <c r="L239" s="102" t="s">
        <v>65</v>
      </c>
      <c r="M239" s="102" t="s">
        <v>65</v>
      </c>
      <c r="N239" s="102" t="s">
        <v>65</v>
      </c>
      <c r="O239" s="102" t="s">
        <v>65</v>
      </c>
      <c r="P239" s="103" t="s">
        <v>65</v>
      </c>
      <c r="Q239" s="73"/>
    </row>
    <row r="240" spans="1:17" s="11" customFormat="1">
      <c r="A240" s="64"/>
      <c r="B240" s="75" t="s">
        <v>64</v>
      </c>
      <c r="C240" s="72"/>
      <c r="D240" s="82"/>
      <c r="E240" s="68"/>
      <c r="F240" s="68"/>
      <c r="G240" s="68"/>
      <c r="H240" s="68"/>
      <c r="I240" s="68"/>
      <c r="J240" s="68"/>
      <c r="K240" s="68"/>
      <c r="L240" s="68"/>
      <c r="M240" s="68"/>
      <c r="N240" s="68"/>
      <c r="O240" s="68"/>
      <c r="P240" s="93"/>
    </row>
    <row r="241" spans="1:17" s="11" customFormat="1" ht="31.5" customHeight="1">
      <c r="A241" s="67"/>
      <c r="B241" s="78" t="s">
        <v>381</v>
      </c>
      <c r="C241" s="76">
        <v>40000000</v>
      </c>
      <c r="D241" s="82" t="s">
        <v>272</v>
      </c>
      <c r="E241" s="104"/>
      <c r="F241" s="102"/>
      <c r="G241" s="102"/>
      <c r="H241" s="102"/>
      <c r="I241" s="102"/>
      <c r="J241" s="102"/>
      <c r="K241" s="102"/>
      <c r="L241" s="102"/>
      <c r="M241" s="102"/>
      <c r="N241" s="102"/>
      <c r="O241" s="102" t="s">
        <v>65</v>
      </c>
      <c r="P241" s="103" t="s">
        <v>65</v>
      </c>
      <c r="Q241" s="73"/>
    </row>
    <row r="242" spans="1:17" s="11" customFormat="1" ht="16.5">
      <c r="A242" s="67">
        <v>6</v>
      </c>
      <c r="B242" s="163" t="s">
        <v>256</v>
      </c>
      <c r="C242" s="168">
        <v>177255000</v>
      </c>
      <c r="D242" s="83" t="s">
        <v>220</v>
      </c>
      <c r="E242" s="196"/>
      <c r="F242" s="195"/>
      <c r="G242" s="102" t="s">
        <v>65</v>
      </c>
      <c r="H242" s="102" t="s">
        <v>65</v>
      </c>
      <c r="I242" s="102" t="s">
        <v>65</v>
      </c>
      <c r="J242" s="102" t="s">
        <v>65</v>
      </c>
      <c r="K242" s="102" t="s">
        <v>65</v>
      </c>
      <c r="L242" s="102" t="s">
        <v>65</v>
      </c>
      <c r="M242" s="102" t="s">
        <v>65</v>
      </c>
      <c r="N242" s="102" t="s">
        <v>65</v>
      </c>
      <c r="O242" s="102" t="s">
        <v>65</v>
      </c>
      <c r="P242" s="197"/>
    </row>
    <row r="243" spans="1:17" s="11" customFormat="1">
      <c r="A243" s="67"/>
      <c r="B243" s="75" t="s">
        <v>64</v>
      </c>
      <c r="C243" s="72"/>
      <c r="D243" s="82"/>
      <c r="E243" s="68"/>
      <c r="F243" s="68"/>
      <c r="G243" s="68"/>
      <c r="H243" s="68"/>
      <c r="I243" s="68"/>
      <c r="J243" s="68"/>
      <c r="K243" s="68"/>
      <c r="L243" s="68"/>
      <c r="M243" s="68"/>
      <c r="N243" s="68"/>
      <c r="O243" s="68"/>
      <c r="P243" s="93"/>
    </row>
    <row r="244" spans="1:17" s="11" customFormat="1" ht="16.5">
      <c r="A244" s="67"/>
      <c r="B244" s="78" t="s">
        <v>382</v>
      </c>
      <c r="C244" s="76" t="s">
        <v>268</v>
      </c>
      <c r="D244" s="82" t="s">
        <v>272</v>
      </c>
      <c r="E244" s="68"/>
      <c r="F244" s="68"/>
      <c r="G244" s="68"/>
      <c r="H244" s="68"/>
      <c r="I244" s="68"/>
      <c r="J244" s="68"/>
      <c r="K244" s="68"/>
      <c r="L244" s="68"/>
      <c r="M244" s="102" t="s">
        <v>65</v>
      </c>
      <c r="N244" s="102" t="s">
        <v>65</v>
      </c>
      <c r="O244" s="68"/>
      <c r="P244" s="93"/>
    </row>
    <row r="245" spans="1:17" s="11" customFormat="1" ht="16.5">
      <c r="A245" s="67">
        <v>7</v>
      </c>
      <c r="B245" s="163" t="s">
        <v>11</v>
      </c>
      <c r="C245" s="168">
        <v>1030850000</v>
      </c>
      <c r="D245" s="82" t="s">
        <v>220</v>
      </c>
      <c r="E245" s="50" t="s">
        <v>65</v>
      </c>
      <c r="F245" s="50" t="s">
        <v>65</v>
      </c>
      <c r="G245" s="50" t="s">
        <v>65</v>
      </c>
      <c r="H245" s="50" t="s">
        <v>65</v>
      </c>
      <c r="I245" s="50" t="s">
        <v>65</v>
      </c>
      <c r="J245" s="50" t="s">
        <v>65</v>
      </c>
      <c r="K245" s="50" t="s">
        <v>65</v>
      </c>
      <c r="L245" s="50" t="s">
        <v>65</v>
      </c>
      <c r="M245" s="50" t="s">
        <v>65</v>
      </c>
      <c r="N245" s="50" t="s">
        <v>65</v>
      </c>
      <c r="O245" s="50"/>
      <c r="P245" s="93"/>
    </row>
    <row r="246" spans="1:17" s="11" customFormat="1">
      <c r="A246" s="67"/>
      <c r="B246" s="171" t="s">
        <v>64</v>
      </c>
      <c r="C246" s="72"/>
      <c r="D246" s="82"/>
      <c r="E246" s="68"/>
      <c r="F246" s="68"/>
      <c r="G246" s="68"/>
      <c r="H246" s="68"/>
      <c r="I246" s="68"/>
      <c r="J246" s="68"/>
      <c r="K246" s="68"/>
      <c r="L246" s="68"/>
      <c r="M246" s="68"/>
      <c r="N246" s="68"/>
      <c r="O246" s="68"/>
      <c r="P246" s="93"/>
    </row>
    <row r="247" spans="1:17" s="11" customFormat="1" ht="16.5">
      <c r="A247" s="67"/>
      <c r="B247" s="78" t="s">
        <v>383</v>
      </c>
      <c r="C247" s="76">
        <v>174000000</v>
      </c>
      <c r="D247" s="82" t="s">
        <v>272</v>
      </c>
      <c r="E247" s="68"/>
      <c r="F247" s="50" t="s">
        <v>65</v>
      </c>
      <c r="G247" s="50" t="s">
        <v>65</v>
      </c>
      <c r="H247" s="68"/>
      <c r="I247" s="68"/>
      <c r="J247" s="68"/>
      <c r="K247" s="68"/>
      <c r="L247" s="68"/>
      <c r="M247" s="102"/>
      <c r="N247" s="102"/>
      <c r="O247" s="68"/>
      <c r="P247" s="93"/>
    </row>
    <row r="248" spans="1:17" s="11" customFormat="1" ht="16.5">
      <c r="A248" s="67"/>
      <c r="B248" s="78" t="s">
        <v>384</v>
      </c>
      <c r="C248" s="76">
        <v>50000000</v>
      </c>
      <c r="D248" s="82" t="s">
        <v>272</v>
      </c>
      <c r="E248" s="68"/>
      <c r="F248" s="50" t="s">
        <v>65</v>
      </c>
      <c r="G248" s="50" t="s">
        <v>65</v>
      </c>
      <c r="H248" s="68"/>
      <c r="I248" s="68"/>
      <c r="J248" s="68"/>
      <c r="K248" s="68"/>
      <c r="L248" s="68"/>
      <c r="M248" s="102"/>
      <c r="N248" s="102"/>
      <c r="O248" s="68"/>
      <c r="P248" s="93"/>
    </row>
    <row r="249" spans="1:17" s="11" customFormat="1" ht="29.25" customHeight="1">
      <c r="A249" s="65" t="s">
        <v>54</v>
      </c>
      <c r="B249" s="51" t="s">
        <v>188</v>
      </c>
      <c r="C249" s="66"/>
      <c r="D249" s="84"/>
      <c r="E249" s="94"/>
      <c r="F249" s="94"/>
      <c r="G249" s="94"/>
      <c r="H249" s="94"/>
      <c r="I249" s="94"/>
      <c r="J249" s="94"/>
      <c r="K249" s="94"/>
      <c r="L249" s="94"/>
      <c r="M249" s="94"/>
      <c r="N249" s="94"/>
      <c r="O249" s="94"/>
      <c r="P249" s="95"/>
    </row>
    <row r="250" spans="1:17" s="11" customFormat="1" ht="24">
      <c r="A250" s="67">
        <v>1</v>
      </c>
      <c r="B250" s="162" t="s">
        <v>189</v>
      </c>
      <c r="C250" s="167">
        <v>1367265000</v>
      </c>
      <c r="D250" s="81" t="s">
        <v>220</v>
      </c>
      <c r="E250" s="102" t="s">
        <v>65</v>
      </c>
      <c r="F250" s="102" t="s">
        <v>65</v>
      </c>
      <c r="G250" s="102" t="s">
        <v>65</v>
      </c>
      <c r="H250" s="102" t="s">
        <v>65</v>
      </c>
      <c r="I250" s="102" t="s">
        <v>65</v>
      </c>
      <c r="J250" s="102" t="s">
        <v>65</v>
      </c>
      <c r="K250" s="102" t="s">
        <v>65</v>
      </c>
      <c r="L250" s="102" t="s">
        <v>65</v>
      </c>
      <c r="M250" s="102" t="s">
        <v>65</v>
      </c>
      <c r="N250" s="102" t="s">
        <v>65</v>
      </c>
      <c r="O250" s="102"/>
      <c r="P250" s="97"/>
    </row>
    <row r="251" spans="1:17" s="11" customFormat="1">
      <c r="A251" s="67"/>
      <c r="B251" s="75" t="s">
        <v>64</v>
      </c>
      <c r="C251" s="72"/>
      <c r="D251" s="82"/>
      <c r="E251" s="68"/>
      <c r="F251" s="68"/>
      <c r="G251" s="68"/>
      <c r="H251" s="68"/>
      <c r="I251" s="68"/>
      <c r="J251" s="68"/>
      <c r="K251" s="68"/>
      <c r="L251" s="68"/>
      <c r="M251" s="68"/>
      <c r="N251" s="68"/>
      <c r="O251" s="68"/>
      <c r="P251" s="93"/>
    </row>
    <row r="252" spans="1:17" s="11" customFormat="1" ht="22.5" customHeight="1">
      <c r="A252" s="67"/>
      <c r="B252" s="77" t="s">
        <v>385</v>
      </c>
      <c r="C252" s="76">
        <v>71500000</v>
      </c>
      <c r="D252" s="82" t="s">
        <v>272</v>
      </c>
      <c r="E252" s="96"/>
      <c r="F252" s="96"/>
      <c r="G252" s="102" t="s">
        <v>65</v>
      </c>
      <c r="H252" s="102" t="s">
        <v>65</v>
      </c>
      <c r="I252" s="96"/>
      <c r="J252" s="96"/>
      <c r="K252" s="96"/>
      <c r="L252" s="96"/>
      <c r="M252" s="96"/>
      <c r="N252" s="96"/>
      <c r="O252" s="96"/>
      <c r="P252" s="97"/>
    </row>
    <row r="253" spans="1:17" s="11" customFormat="1" ht="24">
      <c r="A253" s="67"/>
      <c r="B253" s="77" t="s">
        <v>386</v>
      </c>
      <c r="C253" s="76">
        <v>57000000</v>
      </c>
      <c r="D253" s="82" t="s">
        <v>272</v>
      </c>
      <c r="E253" s="96"/>
      <c r="F253" s="96"/>
      <c r="G253" s="96"/>
      <c r="H253" s="96"/>
      <c r="I253" s="96"/>
      <c r="J253" s="96"/>
      <c r="K253" s="96"/>
      <c r="L253" s="96"/>
      <c r="M253" s="102" t="s">
        <v>65</v>
      </c>
      <c r="N253" s="96"/>
      <c r="O253" s="96"/>
      <c r="P253" s="97"/>
    </row>
    <row r="254" spans="1:17" s="11" customFormat="1" ht="24">
      <c r="A254" s="67"/>
      <c r="B254" s="77" t="s">
        <v>387</v>
      </c>
      <c r="C254" s="76">
        <v>42750000</v>
      </c>
      <c r="D254" s="82" t="s">
        <v>272</v>
      </c>
      <c r="E254" s="96"/>
      <c r="F254" s="96"/>
      <c r="G254" s="96"/>
      <c r="H254" s="102" t="s">
        <v>65</v>
      </c>
      <c r="I254" s="96"/>
      <c r="J254" s="96"/>
      <c r="K254" s="96"/>
      <c r="L254" s="96"/>
      <c r="M254" s="96"/>
      <c r="N254" s="96"/>
      <c r="O254" s="96"/>
      <c r="P254" s="97"/>
    </row>
    <row r="255" spans="1:17" s="11" customFormat="1" ht="16.5">
      <c r="A255" s="67"/>
      <c r="B255" s="77" t="s">
        <v>388</v>
      </c>
      <c r="C255" s="76">
        <v>82000000</v>
      </c>
      <c r="D255" s="82" t="s">
        <v>272</v>
      </c>
      <c r="E255" s="96"/>
      <c r="F255" s="96"/>
      <c r="G255" s="104"/>
      <c r="H255" s="102"/>
      <c r="I255" s="96"/>
      <c r="J255" s="96"/>
      <c r="K255" s="96"/>
      <c r="L255" s="96"/>
      <c r="M255" s="96"/>
      <c r="N255" s="102" t="s">
        <v>65</v>
      </c>
      <c r="O255" s="96"/>
      <c r="P255" s="97"/>
    </row>
    <row r="256" spans="1:17" s="11" customFormat="1" ht="16.5">
      <c r="A256" s="67"/>
      <c r="B256" s="77" t="s">
        <v>389</v>
      </c>
      <c r="C256" s="76">
        <v>29000000</v>
      </c>
      <c r="D256" s="82" t="s">
        <v>272</v>
      </c>
      <c r="E256" s="96"/>
      <c r="F256" s="96"/>
      <c r="G256" s="96"/>
      <c r="H256" s="104"/>
      <c r="I256" s="102"/>
      <c r="J256" s="96"/>
      <c r="K256" s="96"/>
      <c r="L256" s="102" t="s">
        <v>65</v>
      </c>
      <c r="M256" s="96"/>
      <c r="N256" s="96"/>
      <c r="O256" s="96"/>
      <c r="P256" s="97"/>
    </row>
    <row r="257" spans="1:16" s="11" customFormat="1" ht="16.5">
      <c r="A257" s="67"/>
      <c r="B257" s="77" t="s">
        <v>390</v>
      </c>
      <c r="C257" s="76">
        <v>50000000</v>
      </c>
      <c r="D257" s="82" t="s">
        <v>272</v>
      </c>
      <c r="E257" s="96"/>
      <c r="F257" s="96"/>
      <c r="G257" s="96"/>
      <c r="H257" s="96"/>
      <c r="I257" s="96"/>
      <c r="J257" s="96"/>
      <c r="K257" s="102" t="s">
        <v>65</v>
      </c>
      <c r="L257" s="102" t="s">
        <v>65</v>
      </c>
      <c r="M257" s="96"/>
      <c r="N257" s="96"/>
      <c r="O257" s="96"/>
      <c r="P257" s="97"/>
    </row>
    <row r="258" spans="1:16" s="11" customFormat="1" ht="16.5">
      <c r="A258" s="67">
        <v>2</v>
      </c>
      <c r="B258" s="163" t="s">
        <v>10</v>
      </c>
      <c r="C258" s="168">
        <v>350000000</v>
      </c>
      <c r="D258" s="83" t="s">
        <v>220</v>
      </c>
      <c r="E258" s="102" t="s">
        <v>65</v>
      </c>
      <c r="F258" s="102" t="s">
        <v>65</v>
      </c>
      <c r="G258" s="102" t="s">
        <v>65</v>
      </c>
      <c r="H258" s="102" t="s">
        <v>65</v>
      </c>
      <c r="I258" s="102" t="s">
        <v>65</v>
      </c>
      <c r="J258" s="102" t="s">
        <v>65</v>
      </c>
      <c r="K258" s="102" t="s">
        <v>65</v>
      </c>
      <c r="L258" s="102" t="s">
        <v>65</v>
      </c>
      <c r="M258" s="102" t="s">
        <v>65</v>
      </c>
      <c r="N258" s="102" t="s">
        <v>65</v>
      </c>
      <c r="O258" s="102" t="s">
        <v>65</v>
      </c>
      <c r="P258" s="103" t="s">
        <v>65</v>
      </c>
    </row>
    <row r="259" spans="1:16" s="11" customFormat="1">
      <c r="A259" s="67"/>
      <c r="B259" s="75" t="s">
        <v>64</v>
      </c>
      <c r="C259" s="72"/>
      <c r="D259" s="82"/>
      <c r="E259" s="68"/>
      <c r="F259" s="68"/>
      <c r="G259" s="68"/>
      <c r="H259" s="68"/>
      <c r="I259" s="68"/>
      <c r="J259" s="68"/>
      <c r="K259" s="68"/>
      <c r="L259" s="68"/>
      <c r="M259" s="68"/>
      <c r="N259" s="68"/>
      <c r="O259" s="68"/>
      <c r="P259" s="93"/>
    </row>
    <row r="260" spans="1:16" s="11" customFormat="1" ht="16.5">
      <c r="A260" s="67"/>
      <c r="B260" s="77" t="s">
        <v>391</v>
      </c>
      <c r="C260" s="76">
        <v>29000000</v>
      </c>
      <c r="D260" s="82" t="s">
        <v>272</v>
      </c>
      <c r="E260" s="102" t="s">
        <v>65</v>
      </c>
      <c r="F260" s="102" t="s">
        <v>65</v>
      </c>
      <c r="G260" s="102" t="s">
        <v>65</v>
      </c>
      <c r="H260" s="102" t="s">
        <v>65</v>
      </c>
      <c r="I260" s="102" t="s">
        <v>65</v>
      </c>
      <c r="J260" s="102" t="s">
        <v>65</v>
      </c>
      <c r="K260" s="102" t="s">
        <v>65</v>
      </c>
      <c r="L260" s="102" t="s">
        <v>65</v>
      </c>
      <c r="M260" s="102" t="s">
        <v>65</v>
      </c>
      <c r="N260" s="96"/>
      <c r="O260" s="96"/>
      <c r="P260" s="97"/>
    </row>
    <row r="261" spans="1:16" s="11" customFormat="1" ht="23.25" customHeight="1">
      <c r="A261" s="67"/>
      <c r="B261" s="77" t="s">
        <v>392</v>
      </c>
      <c r="C261" s="76">
        <v>35000000</v>
      </c>
      <c r="D261" s="82" t="s">
        <v>272</v>
      </c>
      <c r="E261" s="96"/>
      <c r="F261" s="102" t="s">
        <v>65</v>
      </c>
      <c r="G261" s="102"/>
      <c r="H261" s="102"/>
      <c r="I261" s="102"/>
      <c r="J261" s="96"/>
      <c r="K261" s="96"/>
      <c r="L261" s="96"/>
      <c r="M261" s="96"/>
      <c r="N261" s="96"/>
      <c r="O261" s="96"/>
      <c r="P261" s="97"/>
    </row>
    <row r="262" spans="1:16" s="11" customFormat="1" ht="16.5">
      <c r="A262" s="67"/>
      <c r="B262" s="77" t="s">
        <v>393</v>
      </c>
      <c r="C262" s="76">
        <v>30000000</v>
      </c>
      <c r="D262" s="82" t="s">
        <v>272</v>
      </c>
      <c r="E262" s="102" t="s">
        <v>65</v>
      </c>
      <c r="F262" s="102" t="s">
        <v>65</v>
      </c>
      <c r="G262" s="102" t="s">
        <v>65</v>
      </c>
      <c r="H262" s="102"/>
      <c r="I262" s="102"/>
      <c r="J262" s="96"/>
      <c r="K262" s="96"/>
      <c r="L262" s="96"/>
      <c r="M262" s="96"/>
      <c r="N262" s="96"/>
      <c r="O262" s="96"/>
      <c r="P262" s="97"/>
    </row>
    <row r="263" spans="1:16" s="11" customFormat="1" ht="16.5">
      <c r="A263" s="67"/>
      <c r="B263" s="77" t="s">
        <v>394</v>
      </c>
      <c r="C263" s="76">
        <v>33000000</v>
      </c>
      <c r="D263" s="82" t="s">
        <v>272</v>
      </c>
      <c r="E263" s="96"/>
      <c r="F263" s="104"/>
      <c r="G263" s="102" t="s">
        <v>65</v>
      </c>
      <c r="H263" s="102" t="s">
        <v>65</v>
      </c>
      <c r="I263" s="102"/>
      <c r="J263" s="96"/>
      <c r="K263" s="96"/>
      <c r="L263" s="96"/>
      <c r="M263" s="96"/>
      <c r="N263" s="96"/>
      <c r="O263" s="96"/>
      <c r="P263" s="97"/>
    </row>
    <row r="264" spans="1:16" s="11" customFormat="1" ht="24">
      <c r="A264" s="67">
        <v>3</v>
      </c>
      <c r="B264" s="163" t="s">
        <v>192</v>
      </c>
      <c r="C264" s="168">
        <v>1500000000</v>
      </c>
      <c r="D264" s="83" t="s">
        <v>220</v>
      </c>
      <c r="E264" s="96"/>
      <c r="F264" s="102" t="s">
        <v>65</v>
      </c>
      <c r="G264" s="102" t="s">
        <v>65</v>
      </c>
      <c r="H264" s="102" t="s">
        <v>65</v>
      </c>
      <c r="I264" s="102" t="s">
        <v>65</v>
      </c>
      <c r="J264" s="102" t="s">
        <v>65</v>
      </c>
      <c r="K264" s="102" t="s">
        <v>65</v>
      </c>
      <c r="L264" s="102" t="s">
        <v>65</v>
      </c>
      <c r="M264" s="96"/>
      <c r="N264" s="96"/>
      <c r="O264" s="96"/>
      <c r="P264" s="97"/>
    </row>
    <row r="265" spans="1:16" s="11" customFormat="1">
      <c r="A265" s="67"/>
      <c r="B265" s="75" t="s">
        <v>64</v>
      </c>
      <c r="C265" s="72"/>
      <c r="D265" s="82"/>
      <c r="E265" s="68"/>
      <c r="F265" s="68"/>
      <c r="G265" s="68"/>
      <c r="H265" s="68"/>
      <c r="I265" s="68"/>
      <c r="J265" s="68"/>
      <c r="K265" s="68"/>
      <c r="L265" s="68"/>
      <c r="M265" s="68"/>
      <c r="N265" s="68"/>
      <c r="O265" s="68"/>
      <c r="P265" s="93"/>
    </row>
    <row r="266" spans="1:16" s="11" customFormat="1" ht="24">
      <c r="A266" s="67"/>
      <c r="B266" s="77" t="s">
        <v>395</v>
      </c>
      <c r="C266" s="76">
        <v>71850000</v>
      </c>
      <c r="D266" s="216" t="s">
        <v>398</v>
      </c>
      <c r="E266" s="102" t="s">
        <v>65</v>
      </c>
      <c r="F266" s="102" t="s">
        <v>65</v>
      </c>
      <c r="G266" s="102" t="s">
        <v>65</v>
      </c>
      <c r="H266" s="102" t="s">
        <v>65</v>
      </c>
      <c r="I266" s="102"/>
      <c r="J266" s="102"/>
      <c r="K266" s="102"/>
      <c r="L266" s="96"/>
      <c r="M266" s="96"/>
      <c r="N266" s="96"/>
      <c r="O266" s="96"/>
      <c r="P266" s="97"/>
    </row>
    <row r="267" spans="1:16" s="11" customFormat="1" ht="24">
      <c r="A267" s="67"/>
      <c r="B267" s="77" t="s">
        <v>396</v>
      </c>
      <c r="C267" s="76">
        <v>1337700000</v>
      </c>
      <c r="D267" s="216" t="s">
        <v>349</v>
      </c>
      <c r="E267" s="96"/>
      <c r="F267" s="104"/>
      <c r="G267" s="102"/>
      <c r="H267" s="102" t="s">
        <v>65</v>
      </c>
      <c r="I267" s="102" t="s">
        <v>65</v>
      </c>
      <c r="J267" s="102" t="s">
        <v>65</v>
      </c>
      <c r="K267" s="102" t="s">
        <v>65</v>
      </c>
      <c r="L267" s="102" t="s">
        <v>65</v>
      </c>
      <c r="M267" s="102" t="s">
        <v>65</v>
      </c>
      <c r="N267" s="102" t="s">
        <v>65</v>
      </c>
      <c r="O267" s="96"/>
      <c r="P267" s="97"/>
    </row>
    <row r="268" spans="1:16" s="11" customFormat="1" ht="24">
      <c r="A268" s="67"/>
      <c r="B268" s="77" t="s">
        <v>397</v>
      </c>
      <c r="C268" s="76">
        <v>49950000</v>
      </c>
      <c r="D268" s="216" t="s">
        <v>349</v>
      </c>
      <c r="E268" s="96"/>
      <c r="F268" s="104"/>
      <c r="G268" s="102"/>
      <c r="H268" s="102" t="s">
        <v>65</v>
      </c>
      <c r="I268" s="102" t="s">
        <v>65</v>
      </c>
      <c r="J268" s="102" t="s">
        <v>65</v>
      </c>
      <c r="K268" s="102" t="s">
        <v>65</v>
      </c>
      <c r="L268" s="102" t="s">
        <v>65</v>
      </c>
      <c r="M268" s="102" t="s">
        <v>65</v>
      </c>
      <c r="N268" s="102" t="s">
        <v>65</v>
      </c>
      <c r="O268" s="96"/>
      <c r="P268" s="97"/>
    </row>
    <row r="269" spans="1:16" s="11" customFormat="1" ht="24.75" customHeight="1">
      <c r="A269" s="67">
        <v>4</v>
      </c>
      <c r="B269" s="163" t="s">
        <v>8</v>
      </c>
      <c r="C269" s="168">
        <v>1133000000</v>
      </c>
      <c r="D269" s="83" t="s">
        <v>220</v>
      </c>
      <c r="E269" s="102" t="s">
        <v>65</v>
      </c>
      <c r="F269" s="102" t="s">
        <v>65</v>
      </c>
      <c r="G269" s="102" t="s">
        <v>65</v>
      </c>
      <c r="H269" s="102" t="s">
        <v>65</v>
      </c>
      <c r="I269" s="102" t="s">
        <v>65</v>
      </c>
      <c r="J269" s="102" t="s">
        <v>65</v>
      </c>
      <c r="K269" s="102" t="s">
        <v>65</v>
      </c>
      <c r="L269" s="102" t="s">
        <v>65</v>
      </c>
      <c r="M269" s="102" t="s">
        <v>65</v>
      </c>
      <c r="N269" s="102" t="s">
        <v>65</v>
      </c>
      <c r="O269" s="102" t="s">
        <v>65</v>
      </c>
      <c r="P269" s="103" t="s">
        <v>65</v>
      </c>
    </row>
    <row r="270" spans="1:16" s="11" customFormat="1" ht="16.5">
      <c r="A270" s="67">
        <v>5</v>
      </c>
      <c r="B270" s="163" t="s">
        <v>190</v>
      </c>
      <c r="C270" s="168">
        <v>797000000</v>
      </c>
      <c r="D270" s="81" t="s">
        <v>220</v>
      </c>
      <c r="E270" s="102"/>
      <c r="F270" s="102" t="s">
        <v>65</v>
      </c>
      <c r="G270" s="102" t="s">
        <v>65</v>
      </c>
      <c r="H270" s="102" t="s">
        <v>65</v>
      </c>
      <c r="I270" s="102" t="s">
        <v>65</v>
      </c>
      <c r="J270" s="102" t="s">
        <v>65</v>
      </c>
      <c r="K270" s="102" t="s">
        <v>65</v>
      </c>
      <c r="L270" s="102" t="s">
        <v>65</v>
      </c>
      <c r="M270" s="102" t="s">
        <v>65</v>
      </c>
      <c r="N270" s="102" t="s">
        <v>65</v>
      </c>
      <c r="O270" s="102" t="s">
        <v>65</v>
      </c>
      <c r="P270" s="103" t="s">
        <v>65</v>
      </c>
    </row>
    <row r="271" spans="1:16" s="11" customFormat="1">
      <c r="A271" s="67"/>
      <c r="B271" s="75" t="s">
        <v>64</v>
      </c>
      <c r="C271" s="72"/>
      <c r="D271" s="82"/>
      <c r="E271" s="68"/>
      <c r="F271" s="68"/>
      <c r="G271" s="68"/>
      <c r="H271" s="68"/>
      <c r="I271" s="68"/>
      <c r="J271" s="68"/>
      <c r="K271" s="68"/>
      <c r="L271" s="68"/>
      <c r="M271" s="68"/>
      <c r="N271" s="68"/>
      <c r="O271" s="68"/>
      <c r="P271" s="93"/>
    </row>
    <row r="272" spans="1:16" s="11" customFormat="1" ht="25.5" customHeight="1">
      <c r="A272" s="67"/>
      <c r="B272" s="108" t="s">
        <v>399</v>
      </c>
      <c r="C272" s="107">
        <v>35000000</v>
      </c>
      <c r="D272" s="82" t="s">
        <v>272</v>
      </c>
      <c r="E272" s="96"/>
      <c r="F272" s="96"/>
      <c r="G272" s="102"/>
      <c r="H272" s="102"/>
      <c r="I272" s="102" t="s">
        <v>65</v>
      </c>
      <c r="J272" s="102" t="s">
        <v>65</v>
      </c>
      <c r="K272" s="102" t="s">
        <v>65</v>
      </c>
      <c r="L272" s="102" t="s">
        <v>65</v>
      </c>
      <c r="M272" s="102" t="s">
        <v>65</v>
      </c>
      <c r="N272" s="96"/>
      <c r="O272" s="96"/>
      <c r="P272" s="97"/>
    </row>
    <row r="273" spans="1:16" s="11" customFormat="1" ht="16.5">
      <c r="A273" s="67"/>
      <c r="B273" s="108" t="s">
        <v>400</v>
      </c>
      <c r="C273" s="107">
        <v>90000000</v>
      </c>
      <c r="D273" s="82" t="s">
        <v>272</v>
      </c>
      <c r="E273" s="96"/>
      <c r="F273" s="96"/>
      <c r="G273" s="96"/>
      <c r="H273" s="96"/>
      <c r="I273" s="96"/>
      <c r="J273" s="96"/>
      <c r="K273" s="102"/>
      <c r="L273" s="102"/>
      <c r="M273" s="102" t="s">
        <v>65</v>
      </c>
      <c r="N273" s="102" t="s">
        <v>65</v>
      </c>
      <c r="O273" s="96"/>
      <c r="P273" s="97"/>
    </row>
    <row r="274" spans="1:16" s="11" customFormat="1" ht="27.75" customHeight="1">
      <c r="A274" s="67">
        <v>6</v>
      </c>
      <c r="B274" s="163" t="s">
        <v>191</v>
      </c>
      <c r="C274" s="168">
        <v>700500000</v>
      </c>
      <c r="D274" s="83" t="s">
        <v>220</v>
      </c>
      <c r="E274" s="102"/>
      <c r="F274" s="102" t="s">
        <v>65</v>
      </c>
      <c r="G274" s="102" t="s">
        <v>65</v>
      </c>
      <c r="H274" s="102" t="s">
        <v>65</v>
      </c>
      <c r="I274" s="102" t="s">
        <v>65</v>
      </c>
      <c r="J274" s="102" t="s">
        <v>65</v>
      </c>
      <c r="K274" s="102" t="s">
        <v>65</v>
      </c>
      <c r="L274" s="102" t="s">
        <v>65</v>
      </c>
      <c r="M274" s="102" t="s">
        <v>65</v>
      </c>
      <c r="N274" s="102" t="s">
        <v>65</v>
      </c>
      <c r="O274" s="102" t="s">
        <v>65</v>
      </c>
      <c r="P274" s="103"/>
    </row>
    <row r="275" spans="1:16" s="11" customFormat="1">
      <c r="A275" s="67"/>
      <c r="B275" s="171" t="s">
        <v>64</v>
      </c>
      <c r="C275" s="72"/>
      <c r="D275" s="82"/>
      <c r="E275" s="68"/>
      <c r="F275" s="68"/>
      <c r="G275" s="68"/>
      <c r="H275" s="68"/>
      <c r="I275" s="68"/>
      <c r="J275" s="68"/>
      <c r="K275" s="68"/>
      <c r="L275" s="68"/>
      <c r="M275" s="68"/>
      <c r="N275" s="68"/>
      <c r="O275" s="68"/>
      <c r="P275" s="93"/>
    </row>
    <row r="276" spans="1:16" s="11" customFormat="1" ht="16.5" customHeight="1">
      <c r="A276" s="67"/>
      <c r="B276" s="108" t="s">
        <v>401</v>
      </c>
      <c r="C276" s="107">
        <v>40000000</v>
      </c>
      <c r="D276" s="82" t="s">
        <v>272</v>
      </c>
      <c r="E276" s="96"/>
      <c r="F276" s="96"/>
      <c r="G276" s="102"/>
      <c r="H276" s="102" t="s">
        <v>65</v>
      </c>
      <c r="I276" s="102" t="s">
        <v>65</v>
      </c>
      <c r="J276" s="102"/>
      <c r="K276" s="102"/>
      <c r="L276" s="102"/>
      <c r="M276" s="102"/>
      <c r="N276" s="96"/>
      <c r="O276" s="96"/>
      <c r="P276" s="97"/>
    </row>
    <row r="277" spans="1:16" s="11" customFormat="1" ht="16.5" customHeight="1">
      <c r="A277" s="70"/>
      <c r="B277" s="219" t="s">
        <v>402</v>
      </c>
      <c r="C277" s="220">
        <v>74200000</v>
      </c>
      <c r="D277" s="82" t="s">
        <v>272</v>
      </c>
      <c r="E277" s="96"/>
      <c r="F277" s="96"/>
      <c r="G277" s="102"/>
      <c r="H277" s="102" t="s">
        <v>65</v>
      </c>
      <c r="I277" s="102" t="s">
        <v>65</v>
      </c>
      <c r="J277" s="204"/>
      <c r="K277" s="204"/>
      <c r="L277" s="204"/>
      <c r="M277" s="204"/>
      <c r="N277" s="217"/>
      <c r="O277" s="217"/>
      <c r="P277" s="218"/>
    </row>
    <row r="278" spans="1:16" s="11" customFormat="1">
      <c r="A278" s="65" t="s">
        <v>55</v>
      </c>
      <c r="B278" s="51" t="s">
        <v>4</v>
      </c>
      <c r="C278" s="66"/>
      <c r="D278" s="84"/>
      <c r="E278" s="94"/>
      <c r="F278" s="94"/>
      <c r="G278" s="94"/>
      <c r="H278" s="94"/>
      <c r="I278" s="94"/>
      <c r="J278" s="94"/>
      <c r="K278" s="94"/>
      <c r="L278" s="94"/>
      <c r="M278" s="94"/>
      <c r="N278" s="94"/>
      <c r="O278" s="94"/>
      <c r="P278" s="95"/>
    </row>
    <row r="279" spans="1:16" s="11" customFormat="1" ht="16.5">
      <c r="A279" s="67">
        <v>1</v>
      </c>
      <c r="B279" s="162" t="s">
        <v>5</v>
      </c>
      <c r="C279" s="167">
        <v>946360000</v>
      </c>
      <c r="D279" s="83" t="s">
        <v>220</v>
      </c>
      <c r="E279" s="102" t="s">
        <v>65</v>
      </c>
      <c r="F279" s="102" t="s">
        <v>65</v>
      </c>
      <c r="G279" s="102" t="s">
        <v>65</v>
      </c>
      <c r="H279" s="102" t="s">
        <v>65</v>
      </c>
      <c r="I279" s="102" t="s">
        <v>65</v>
      </c>
      <c r="J279" s="102" t="s">
        <v>65</v>
      </c>
      <c r="K279" s="102" t="s">
        <v>65</v>
      </c>
      <c r="L279" s="102" t="s">
        <v>65</v>
      </c>
      <c r="M279" s="102" t="s">
        <v>65</v>
      </c>
      <c r="N279" s="102" t="s">
        <v>65</v>
      </c>
      <c r="O279" s="102" t="s">
        <v>65</v>
      </c>
      <c r="P279" s="103"/>
    </row>
    <row r="280" spans="1:16" s="11" customFormat="1">
      <c r="A280" s="64"/>
      <c r="B280" s="171" t="s">
        <v>64</v>
      </c>
      <c r="C280" s="72"/>
      <c r="D280" s="82"/>
      <c r="E280" s="68"/>
      <c r="F280" s="68"/>
      <c r="G280" s="68"/>
      <c r="H280" s="68"/>
      <c r="I280" s="68"/>
      <c r="J280" s="68"/>
      <c r="K280" s="68"/>
      <c r="L280" s="68"/>
      <c r="M280" s="68"/>
      <c r="N280" s="68"/>
      <c r="O280" s="68"/>
      <c r="P280" s="93"/>
    </row>
    <row r="281" spans="1:16" s="153" customFormat="1" ht="24">
      <c r="A281" s="64"/>
      <c r="B281" s="77" t="s">
        <v>403</v>
      </c>
      <c r="C281" s="72">
        <v>50000000</v>
      </c>
      <c r="D281" s="82" t="s">
        <v>272</v>
      </c>
      <c r="E281" s="136"/>
      <c r="F281" s="136"/>
      <c r="G281" s="137"/>
      <c r="H281" s="102" t="s">
        <v>65</v>
      </c>
      <c r="I281" s="102" t="s">
        <v>65</v>
      </c>
      <c r="J281" s="137"/>
      <c r="K281" s="137"/>
      <c r="L281" s="137"/>
      <c r="M281" s="136"/>
      <c r="N281" s="136"/>
      <c r="O281" s="137"/>
      <c r="P281" s="138"/>
    </row>
    <row r="282" spans="1:16" s="11" customFormat="1" ht="24">
      <c r="A282" s="64"/>
      <c r="B282" s="77" t="s">
        <v>404</v>
      </c>
      <c r="C282" s="72">
        <v>50000000</v>
      </c>
      <c r="D282" s="82" t="s">
        <v>272</v>
      </c>
      <c r="E282" s="68"/>
      <c r="F282" s="68"/>
      <c r="G282" s="68"/>
      <c r="H282" s="102" t="s">
        <v>65</v>
      </c>
      <c r="I282" s="102" t="s">
        <v>65</v>
      </c>
      <c r="J282" s="102"/>
      <c r="K282" s="68"/>
      <c r="L282" s="68"/>
      <c r="M282" s="68"/>
      <c r="N282" s="68"/>
      <c r="O282" s="68"/>
      <c r="P282" s="93"/>
    </row>
    <row r="283" spans="1:16" s="11" customFormat="1">
      <c r="A283" s="65" t="s">
        <v>56</v>
      </c>
      <c r="B283" s="51" t="s">
        <v>15</v>
      </c>
      <c r="C283" s="66"/>
      <c r="D283" s="84"/>
      <c r="E283" s="94"/>
      <c r="F283" s="94"/>
      <c r="G283" s="94"/>
      <c r="H283" s="94"/>
      <c r="I283" s="94"/>
      <c r="J283" s="94"/>
      <c r="K283" s="94"/>
      <c r="L283" s="94"/>
      <c r="M283" s="94"/>
      <c r="N283" s="94"/>
      <c r="O283" s="94"/>
      <c r="P283" s="95"/>
    </row>
    <row r="284" spans="1:16" s="11" customFormat="1" ht="24">
      <c r="A284" s="67">
        <v>1</v>
      </c>
      <c r="B284" s="162" t="s">
        <v>257</v>
      </c>
      <c r="C284" s="167">
        <v>3028115000</v>
      </c>
      <c r="D284" s="83" t="s">
        <v>220</v>
      </c>
      <c r="E284" s="102" t="s">
        <v>65</v>
      </c>
      <c r="F284" s="102" t="s">
        <v>65</v>
      </c>
      <c r="G284" s="102" t="s">
        <v>65</v>
      </c>
      <c r="H284" s="102" t="s">
        <v>65</v>
      </c>
      <c r="I284" s="102" t="s">
        <v>65</v>
      </c>
      <c r="J284" s="102" t="s">
        <v>65</v>
      </c>
      <c r="K284" s="102" t="s">
        <v>65</v>
      </c>
      <c r="L284" s="102" t="s">
        <v>65</v>
      </c>
      <c r="M284" s="102" t="s">
        <v>65</v>
      </c>
      <c r="N284" s="102" t="s">
        <v>65</v>
      </c>
      <c r="O284" s="102" t="s">
        <v>65</v>
      </c>
      <c r="P284" s="103" t="s">
        <v>65</v>
      </c>
    </row>
    <row r="285" spans="1:16" s="11" customFormat="1">
      <c r="A285" s="64"/>
      <c r="B285" s="75" t="s">
        <v>64</v>
      </c>
      <c r="C285" s="72"/>
      <c r="D285" s="82"/>
      <c r="E285" s="68"/>
      <c r="F285" s="68"/>
      <c r="G285" s="68"/>
      <c r="H285" s="68"/>
      <c r="I285" s="68"/>
      <c r="J285" s="68"/>
      <c r="K285" s="68"/>
      <c r="L285" s="68"/>
      <c r="M285" s="68"/>
      <c r="N285" s="68"/>
      <c r="O285" s="68"/>
      <c r="P285" s="93"/>
    </row>
    <row r="286" spans="1:16" s="11" customFormat="1" ht="16.5">
      <c r="A286" s="67"/>
      <c r="B286" s="117" t="s">
        <v>405</v>
      </c>
      <c r="C286" s="113">
        <v>30000000</v>
      </c>
      <c r="D286" s="82" t="s">
        <v>272</v>
      </c>
      <c r="E286" s="96"/>
      <c r="F286" s="96"/>
      <c r="G286" s="102"/>
      <c r="H286" s="102"/>
      <c r="I286" s="102" t="s">
        <v>65</v>
      </c>
      <c r="J286" s="102" t="s">
        <v>65</v>
      </c>
      <c r="K286" s="96"/>
      <c r="L286" s="96"/>
      <c r="M286" s="96"/>
      <c r="N286" s="96"/>
      <c r="O286" s="96"/>
      <c r="P286" s="97"/>
    </row>
    <row r="287" spans="1:16" s="11" customFormat="1" ht="24">
      <c r="A287" s="67"/>
      <c r="B287" s="117" t="s">
        <v>406</v>
      </c>
      <c r="C287" s="113">
        <v>174500000</v>
      </c>
      <c r="D287" s="82" t="s">
        <v>272</v>
      </c>
      <c r="E287" s="96"/>
      <c r="F287" s="96"/>
      <c r="G287" s="102"/>
      <c r="H287" s="102" t="s">
        <v>65</v>
      </c>
      <c r="I287" s="102" t="s">
        <v>65</v>
      </c>
      <c r="J287" s="102" t="s">
        <v>65</v>
      </c>
      <c r="K287" s="96"/>
      <c r="L287" s="96"/>
      <c r="M287" s="96"/>
      <c r="N287" s="96"/>
      <c r="O287" s="96"/>
      <c r="P287" s="97"/>
    </row>
    <row r="288" spans="1:16" s="11" customFormat="1" ht="16.5">
      <c r="A288" s="67"/>
      <c r="B288" s="117" t="s">
        <v>407</v>
      </c>
      <c r="C288" s="113">
        <v>120870000</v>
      </c>
      <c r="D288" s="82" t="s">
        <v>272</v>
      </c>
      <c r="E288" s="96"/>
      <c r="F288" s="96"/>
      <c r="G288" s="102" t="s">
        <v>65</v>
      </c>
      <c r="H288" s="102" t="s">
        <v>65</v>
      </c>
      <c r="I288" s="102"/>
      <c r="J288" s="96"/>
      <c r="K288" s="96"/>
      <c r="L288" s="96"/>
      <c r="M288" s="96"/>
      <c r="N288" s="96"/>
      <c r="O288" s="96"/>
      <c r="P288" s="97"/>
    </row>
    <row r="289" spans="1:16" s="11" customFormat="1" ht="16.5">
      <c r="A289" s="67"/>
      <c r="B289" s="117" t="s">
        <v>408</v>
      </c>
      <c r="C289" s="113">
        <v>50000000</v>
      </c>
      <c r="D289" s="82" t="s">
        <v>272</v>
      </c>
      <c r="E289" s="96"/>
      <c r="F289" s="96"/>
      <c r="G289" s="102" t="s">
        <v>65</v>
      </c>
      <c r="H289" s="102" t="s">
        <v>65</v>
      </c>
      <c r="I289" s="96"/>
      <c r="J289" s="96"/>
      <c r="K289" s="96"/>
      <c r="L289" s="96"/>
      <c r="M289" s="102"/>
      <c r="N289" s="102"/>
      <c r="O289" s="96"/>
      <c r="P289" s="97"/>
    </row>
    <row r="290" spans="1:16" s="11" customFormat="1" ht="16.5">
      <c r="A290" s="67"/>
      <c r="B290" s="117" t="s">
        <v>409</v>
      </c>
      <c r="C290" s="113">
        <v>34500000</v>
      </c>
      <c r="D290" s="82" t="s">
        <v>272</v>
      </c>
      <c r="E290" s="96"/>
      <c r="F290" s="96"/>
      <c r="G290" s="96"/>
      <c r="H290" s="96"/>
      <c r="I290" s="96"/>
      <c r="J290" s="96"/>
      <c r="K290" s="102" t="s">
        <v>65</v>
      </c>
      <c r="L290" s="102" t="s">
        <v>65</v>
      </c>
      <c r="M290" s="96"/>
      <c r="N290" s="102"/>
      <c r="O290" s="102"/>
      <c r="P290" s="97"/>
    </row>
    <row r="291" spans="1:16" s="11" customFormat="1" ht="24">
      <c r="A291" s="67"/>
      <c r="B291" s="117" t="s">
        <v>410</v>
      </c>
      <c r="C291" s="113">
        <v>30000000</v>
      </c>
      <c r="D291" s="82" t="s">
        <v>272</v>
      </c>
      <c r="E291" s="96"/>
      <c r="F291" s="96"/>
      <c r="G291" s="96"/>
      <c r="H291" s="96"/>
      <c r="I291" s="96"/>
      <c r="J291" s="96"/>
      <c r="K291" s="96"/>
      <c r="L291" s="96"/>
      <c r="M291" s="102" t="s">
        <v>65</v>
      </c>
      <c r="N291" s="102" t="s">
        <v>65</v>
      </c>
      <c r="O291" s="102" t="s">
        <v>65</v>
      </c>
      <c r="P291" s="103" t="s">
        <v>65</v>
      </c>
    </row>
    <row r="292" spans="1:16" s="11" customFormat="1" ht="24">
      <c r="A292" s="67"/>
      <c r="B292" s="116" t="s">
        <v>411</v>
      </c>
      <c r="C292" s="115">
        <v>78000000</v>
      </c>
      <c r="D292" s="82" t="s">
        <v>272</v>
      </c>
      <c r="E292" s="96"/>
      <c r="F292" s="96"/>
      <c r="G292" s="96"/>
      <c r="H292" s="96"/>
      <c r="I292" s="102"/>
      <c r="J292" s="102"/>
      <c r="K292" s="96"/>
      <c r="L292" s="102" t="s">
        <v>65</v>
      </c>
      <c r="M292" s="102" t="s">
        <v>65</v>
      </c>
      <c r="N292" s="102" t="s">
        <v>65</v>
      </c>
      <c r="O292" s="102" t="s">
        <v>65</v>
      </c>
      <c r="P292" s="103" t="s">
        <v>65</v>
      </c>
    </row>
    <row r="293" spans="1:16" s="11" customFormat="1" ht="16.5">
      <c r="A293" s="67"/>
      <c r="B293" s="116" t="s">
        <v>412</v>
      </c>
      <c r="C293" s="114">
        <v>60000000</v>
      </c>
      <c r="D293" s="82" t="s">
        <v>272</v>
      </c>
      <c r="E293" s="102" t="s">
        <v>65</v>
      </c>
      <c r="F293" s="102" t="s">
        <v>65</v>
      </c>
      <c r="G293" s="102" t="s">
        <v>65</v>
      </c>
      <c r="H293" s="102" t="s">
        <v>65</v>
      </c>
      <c r="I293" s="102" t="s">
        <v>65</v>
      </c>
      <c r="J293" s="102" t="s">
        <v>65</v>
      </c>
      <c r="K293" s="102" t="s">
        <v>65</v>
      </c>
      <c r="L293" s="102" t="s">
        <v>65</v>
      </c>
      <c r="M293" s="102" t="s">
        <v>65</v>
      </c>
      <c r="N293" s="102" t="s">
        <v>65</v>
      </c>
      <c r="O293" s="102" t="s">
        <v>65</v>
      </c>
      <c r="P293" s="103" t="s">
        <v>65</v>
      </c>
    </row>
    <row r="294" spans="1:16" s="11" customFormat="1" ht="16.5">
      <c r="A294" s="67"/>
      <c r="B294" s="116" t="s">
        <v>413</v>
      </c>
      <c r="C294" s="114">
        <v>200000000</v>
      </c>
      <c r="D294" s="82" t="s">
        <v>272</v>
      </c>
      <c r="E294" s="96"/>
      <c r="F294" s="96"/>
      <c r="G294" s="96"/>
      <c r="H294" s="102" t="s">
        <v>65</v>
      </c>
      <c r="I294" s="102" t="s">
        <v>65</v>
      </c>
      <c r="J294" s="102" t="s">
        <v>65</v>
      </c>
      <c r="K294" s="102"/>
      <c r="L294" s="96"/>
      <c r="M294" s="96"/>
      <c r="N294" s="96"/>
      <c r="O294" s="96"/>
      <c r="P294" s="97"/>
    </row>
    <row r="295" spans="1:16" s="11" customFormat="1" ht="16.5">
      <c r="A295" s="67"/>
      <c r="B295" s="116" t="s">
        <v>414</v>
      </c>
      <c r="C295" s="114">
        <v>170000000</v>
      </c>
      <c r="D295" s="82" t="s">
        <v>272</v>
      </c>
      <c r="E295" s="96"/>
      <c r="F295" s="96"/>
      <c r="G295" s="96"/>
      <c r="H295" s="96"/>
      <c r="I295" s="96"/>
      <c r="J295" s="102"/>
      <c r="K295" s="102" t="s">
        <v>65</v>
      </c>
      <c r="L295" s="102" t="s">
        <v>65</v>
      </c>
      <c r="M295" s="96"/>
      <c r="N295" s="96"/>
      <c r="O295" s="96"/>
      <c r="P295" s="97"/>
    </row>
    <row r="296" spans="1:16" s="11" customFormat="1" ht="24">
      <c r="A296" s="67"/>
      <c r="B296" s="116" t="s">
        <v>415</v>
      </c>
      <c r="C296" s="114">
        <v>145000000</v>
      </c>
      <c r="D296" s="82" t="s">
        <v>272</v>
      </c>
      <c r="E296" s="96"/>
      <c r="F296" s="96"/>
      <c r="G296" s="96"/>
      <c r="H296" s="96"/>
      <c r="I296" s="102" t="s">
        <v>65</v>
      </c>
      <c r="J296" s="102" t="s">
        <v>65</v>
      </c>
      <c r="K296" s="102" t="s">
        <v>65</v>
      </c>
      <c r="L296" s="102" t="s">
        <v>65</v>
      </c>
      <c r="M296" s="102" t="s">
        <v>65</v>
      </c>
      <c r="N296" s="96"/>
      <c r="O296" s="96"/>
      <c r="P296" s="97"/>
    </row>
    <row r="297" spans="1:16" s="11" customFormat="1" ht="16.5">
      <c r="A297" s="67"/>
      <c r="B297" s="116" t="s">
        <v>416</v>
      </c>
      <c r="C297" s="114">
        <v>70000000</v>
      </c>
      <c r="D297" s="82" t="s">
        <v>272</v>
      </c>
      <c r="E297" s="96"/>
      <c r="F297" s="96"/>
      <c r="G297" s="102"/>
      <c r="H297" s="102" t="s">
        <v>65</v>
      </c>
      <c r="I297" s="102" t="s">
        <v>65</v>
      </c>
      <c r="J297" s="102" t="s">
        <v>65</v>
      </c>
      <c r="K297" s="96"/>
      <c r="L297" s="96"/>
      <c r="M297" s="96"/>
      <c r="N297" s="96"/>
      <c r="O297" s="96"/>
      <c r="P297" s="97"/>
    </row>
    <row r="298" spans="1:16" s="11" customFormat="1" ht="16.5">
      <c r="A298" s="67"/>
      <c r="B298" s="117" t="s">
        <v>417</v>
      </c>
      <c r="C298" s="113">
        <v>32000000</v>
      </c>
      <c r="D298" s="82" t="s">
        <v>272</v>
      </c>
      <c r="E298" s="96"/>
      <c r="F298" s="102"/>
      <c r="G298" s="102"/>
      <c r="H298" s="102" t="s">
        <v>65</v>
      </c>
      <c r="I298" s="102" t="s">
        <v>65</v>
      </c>
      <c r="J298" s="102" t="s">
        <v>65</v>
      </c>
      <c r="K298" s="102"/>
      <c r="L298" s="102"/>
      <c r="M298" s="102"/>
      <c r="N298" s="102"/>
      <c r="O298" s="102"/>
      <c r="P298" s="103"/>
    </row>
    <row r="299" spans="1:16" s="11" customFormat="1" ht="24">
      <c r="A299" s="67"/>
      <c r="B299" s="117" t="s">
        <v>418</v>
      </c>
      <c r="C299" s="113">
        <v>200000000</v>
      </c>
      <c r="D299" s="82" t="s">
        <v>272</v>
      </c>
      <c r="E299" s="96"/>
      <c r="F299" s="102"/>
      <c r="G299" s="102" t="s">
        <v>65</v>
      </c>
      <c r="H299" s="102" t="s">
        <v>65</v>
      </c>
      <c r="I299" s="102"/>
      <c r="J299" s="102"/>
      <c r="K299" s="102"/>
      <c r="L299" s="102"/>
      <c r="M299" s="102"/>
      <c r="N299" s="102"/>
      <c r="O299" s="102"/>
      <c r="P299" s="103"/>
    </row>
    <row r="300" spans="1:16" s="11" customFormat="1" ht="24">
      <c r="A300" s="67"/>
      <c r="B300" s="117" t="s">
        <v>419</v>
      </c>
      <c r="C300" s="113">
        <v>198000000</v>
      </c>
      <c r="D300" s="82" t="s">
        <v>272</v>
      </c>
      <c r="E300" s="96"/>
      <c r="F300" s="102"/>
      <c r="G300" s="102"/>
      <c r="H300" s="102"/>
      <c r="I300" s="102"/>
      <c r="J300" s="102"/>
      <c r="K300" s="102"/>
      <c r="L300" s="102" t="s">
        <v>65</v>
      </c>
      <c r="M300" s="102" t="s">
        <v>65</v>
      </c>
      <c r="N300" s="102"/>
      <c r="O300" s="102"/>
      <c r="P300" s="103"/>
    </row>
    <row r="301" spans="1:16" s="11" customFormat="1" ht="24">
      <c r="A301" s="67"/>
      <c r="B301" s="117" t="s">
        <v>420</v>
      </c>
      <c r="C301" s="113">
        <v>80000000</v>
      </c>
      <c r="D301" s="82" t="s">
        <v>272</v>
      </c>
      <c r="E301" s="96"/>
      <c r="F301" s="102"/>
      <c r="G301" s="102"/>
      <c r="H301" s="102"/>
      <c r="I301" s="102"/>
      <c r="J301" s="102"/>
      <c r="K301" s="102" t="s">
        <v>65</v>
      </c>
      <c r="L301" s="102" t="s">
        <v>65</v>
      </c>
      <c r="M301" s="102" t="s">
        <v>65</v>
      </c>
      <c r="N301" s="102"/>
      <c r="O301" s="102"/>
      <c r="P301" s="103"/>
    </row>
    <row r="302" spans="1:16" s="11" customFormat="1" ht="24">
      <c r="A302" s="67"/>
      <c r="B302" s="117" t="s">
        <v>421</v>
      </c>
      <c r="C302" s="113">
        <v>200000000</v>
      </c>
      <c r="D302" s="82" t="s">
        <v>272</v>
      </c>
      <c r="E302" s="102" t="s">
        <v>65</v>
      </c>
      <c r="F302" s="102" t="s">
        <v>65</v>
      </c>
      <c r="G302" s="102" t="s">
        <v>65</v>
      </c>
      <c r="H302" s="102" t="s">
        <v>65</v>
      </c>
      <c r="I302" s="102" t="s">
        <v>65</v>
      </c>
      <c r="J302" s="102" t="s">
        <v>65</v>
      </c>
      <c r="K302" s="102" t="s">
        <v>65</v>
      </c>
      <c r="L302" s="102" t="s">
        <v>65</v>
      </c>
      <c r="M302" s="102" t="s">
        <v>65</v>
      </c>
      <c r="N302" s="102" t="s">
        <v>65</v>
      </c>
      <c r="O302" s="102" t="s">
        <v>65</v>
      </c>
      <c r="P302" s="103" t="s">
        <v>65</v>
      </c>
    </row>
    <row r="303" spans="1:16" s="11" customFormat="1" ht="24">
      <c r="A303" s="67"/>
      <c r="B303" s="117" t="s">
        <v>422</v>
      </c>
      <c r="C303" s="113">
        <v>200000000</v>
      </c>
      <c r="D303" s="82" t="s">
        <v>272</v>
      </c>
      <c r="E303" s="96"/>
      <c r="F303" s="102"/>
      <c r="G303" s="102"/>
      <c r="H303" s="102" t="s">
        <v>65</v>
      </c>
      <c r="I303" s="102" t="s">
        <v>65</v>
      </c>
      <c r="J303" s="102" t="s">
        <v>65</v>
      </c>
      <c r="K303" s="102" t="s">
        <v>65</v>
      </c>
      <c r="L303" s="102" t="s">
        <v>65</v>
      </c>
      <c r="M303" s="102" t="s">
        <v>65</v>
      </c>
      <c r="N303" s="102" t="s">
        <v>65</v>
      </c>
      <c r="O303" s="102" t="s">
        <v>65</v>
      </c>
      <c r="P303" s="103" t="s">
        <v>65</v>
      </c>
    </row>
    <row r="304" spans="1:16" s="11" customFormat="1" ht="16.5">
      <c r="A304" s="67"/>
      <c r="B304" s="117" t="s">
        <v>423</v>
      </c>
      <c r="C304" s="113">
        <v>90000000</v>
      </c>
      <c r="D304" s="82" t="s">
        <v>272</v>
      </c>
      <c r="E304" s="96"/>
      <c r="F304" s="102"/>
      <c r="G304" s="102"/>
      <c r="H304" s="102"/>
      <c r="I304" s="102"/>
      <c r="J304" s="102"/>
      <c r="K304" s="102"/>
      <c r="L304" s="102"/>
      <c r="M304" s="102"/>
      <c r="N304" s="102" t="s">
        <v>65</v>
      </c>
      <c r="O304" s="102"/>
      <c r="P304" s="103"/>
    </row>
    <row r="305" spans="1:16" s="11" customFormat="1" ht="16.5">
      <c r="A305" s="67">
        <v>2</v>
      </c>
      <c r="B305" s="163" t="s">
        <v>16</v>
      </c>
      <c r="C305" s="168">
        <v>738110000</v>
      </c>
      <c r="D305" s="81" t="s">
        <v>220</v>
      </c>
      <c r="E305" s="96"/>
      <c r="F305" s="102"/>
      <c r="G305" s="102" t="s">
        <v>65</v>
      </c>
      <c r="H305" s="102" t="s">
        <v>65</v>
      </c>
      <c r="I305" s="102"/>
      <c r="J305" s="96"/>
      <c r="K305" s="96"/>
      <c r="L305" s="96"/>
      <c r="M305" s="96"/>
      <c r="N305" s="102" t="s">
        <v>65</v>
      </c>
      <c r="O305" s="96"/>
      <c r="P305" s="97"/>
    </row>
    <row r="306" spans="1:16" s="11" customFormat="1" ht="24">
      <c r="A306" s="67">
        <v>3</v>
      </c>
      <c r="B306" s="163" t="s">
        <v>17</v>
      </c>
      <c r="C306" s="168">
        <v>400000000</v>
      </c>
      <c r="D306" s="83" t="s">
        <v>220</v>
      </c>
      <c r="E306" s="102" t="s">
        <v>65</v>
      </c>
      <c r="F306" s="102" t="s">
        <v>65</v>
      </c>
      <c r="G306" s="102" t="s">
        <v>65</v>
      </c>
      <c r="H306" s="102" t="s">
        <v>65</v>
      </c>
      <c r="I306" s="102" t="s">
        <v>65</v>
      </c>
      <c r="J306" s="102" t="s">
        <v>65</v>
      </c>
      <c r="K306" s="102" t="s">
        <v>65</v>
      </c>
      <c r="L306" s="102" t="s">
        <v>65</v>
      </c>
      <c r="M306" s="102" t="s">
        <v>65</v>
      </c>
      <c r="N306" s="102" t="s">
        <v>65</v>
      </c>
      <c r="O306" s="102" t="s">
        <v>65</v>
      </c>
      <c r="P306" s="103" t="s">
        <v>65</v>
      </c>
    </row>
    <row r="307" spans="1:16" s="11" customFormat="1">
      <c r="A307" s="64"/>
      <c r="B307" s="75" t="s">
        <v>64</v>
      </c>
      <c r="C307" s="72"/>
      <c r="D307" s="82"/>
      <c r="E307" s="68"/>
      <c r="F307" s="68"/>
      <c r="G307" s="68"/>
      <c r="H307" s="68"/>
      <c r="I307" s="68"/>
      <c r="J307" s="68"/>
      <c r="K307" s="68"/>
      <c r="L307" s="68"/>
      <c r="M307" s="68"/>
      <c r="N307" s="68"/>
      <c r="O307" s="68"/>
      <c r="P307" s="93"/>
    </row>
    <row r="308" spans="1:16" s="11" customFormat="1" ht="16.5">
      <c r="A308" s="67"/>
      <c r="B308" s="119" t="s">
        <v>424</v>
      </c>
      <c r="C308" s="118">
        <v>60000000</v>
      </c>
      <c r="D308" s="82" t="s">
        <v>272</v>
      </c>
      <c r="E308" s="96"/>
      <c r="F308" s="96"/>
      <c r="G308" s="102"/>
      <c r="H308" s="102" t="s">
        <v>65</v>
      </c>
      <c r="I308" s="102"/>
      <c r="J308" s="102"/>
      <c r="K308" s="96"/>
      <c r="L308" s="96"/>
      <c r="M308" s="96"/>
      <c r="N308" s="96"/>
      <c r="O308" s="96"/>
      <c r="P308" s="97"/>
    </row>
    <row r="309" spans="1:16" s="11" customFormat="1" ht="16.5">
      <c r="A309" s="67"/>
      <c r="B309" s="119" t="s">
        <v>425</v>
      </c>
      <c r="C309" s="118">
        <v>54000000</v>
      </c>
      <c r="D309" s="82" t="s">
        <v>272</v>
      </c>
      <c r="E309" s="96"/>
      <c r="F309" s="96"/>
      <c r="G309" s="96"/>
      <c r="H309" s="102"/>
      <c r="I309" s="102" t="s">
        <v>65</v>
      </c>
      <c r="J309" s="102"/>
      <c r="K309" s="102"/>
      <c r="L309" s="96"/>
      <c r="M309" s="96"/>
      <c r="N309" s="96"/>
      <c r="O309" s="96"/>
      <c r="P309" s="97"/>
    </row>
    <row r="310" spans="1:16" s="11" customFormat="1" ht="16.5">
      <c r="A310" s="67"/>
      <c r="B310" s="119" t="s">
        <v>426</v>
      </c>
      <c r="C310" s="118">
        <v>30000000</v>
      </c>
      <c r="D310" s="82" t="s">
        <v>272</v>
      </c>
      <c r="E310" s="96"/>
      <c r="F310" s="102" t="s">
        <v>65</v>
      </c>
      <c r="G310" s="102" t="s">
        <v>65</v>
      </c>
      <c r="H310" s="102" t="s">
        <v>65</v>
      </c>
      <c r="I310" s="96"/>
      <c r="J310" s="96"/>
      <c r="K310" s="96"/>
      <c r="L310" s="102"/>
      <c r="M310" s="102"/>
      <c r="N310" s="102"/>
      <c r="O310" s="96"/>
      <c r="P310" s="97"/>
    </row>
    <row r="311" spans="1:16" s="11" customFormat="1" ht="24">
      <c r="A311" s="67">
        <v>4</v>
      </c>
      <c r="B311" s="163" t="s">
        <v>18</v>
      </c>
      <c r="C311" s="168">
        <v>1541915000</v>
      </c>
      <c r="D311" s="83" t="s">
        <v>220</v>
      </c>
      <c r="E311" s="102" t="s">
        <v>65</v>
      </c>
      <c r="F311" s="102" t="s">
        <v>65</v>
      </c>
      <c r="G311" s="102" t="s">
        <v>65</v>
      </c>
      <c r="H311" s="102" t="s">
        <v>65</v>
      </c>
      <c r="I311" s="102" t="s">
        <v>65</v>
      </c>
      <c r="J311" s="102" t="s">
        <v>65</v>
      </c>
      <c r="K311" s="102" t="s">
        <v>65</v>
      </c>
      <c r="L311" s="102" t="s">
        <v>65</v>
      </c>
      <c r="M311" s="102" t="s">
        <v>65</v>
      </c>
      <c r="N311" s="102" t="s">
        <v>65</v>
      </c>
      <c r="O311" s="102" t="s">
        <v>65</v>
      </c>
      <c r="P311" s="103" t="s">
        <v>65</v>
      </c>
    </row>
    <row r="312" spans="1:16" s="11" customFormat="1">
      <c r="A312" s="64"/>
      <c r="B312" s="75" t="s">
        <v>64</v>
      </c>
      <c r="C312" s="72"/>
      <c r="D312" s="82"/>
      <c r="E312" s="68"/>
      <c r="F312" s="68"/>
      <c r="G312" s="68"/>
      <c r="H312" s="68"/>
      <c r="I312" s="68"/>
      <c r="J312" s="68"/>
      <c r="K312" s="68"/>
      <c r="L312" s="68"/>
      <c r="M312" s="68"/>
      <c r="N312" s="68"/>
      <c r="O312" s="68"/>
      <c r="P312" s="93"/>
    </row>
    <row r="313" spans="1:16" s="11" customFormat="1" ht="16.5">
      <c r="A313" s="67"/>
      <c r="B313" s="142" t="s">
        <v>427</v>
      </c>
      <c r="C313" s="110">
        <v>27000000</v>
      </c>
      <c r="D313" s="82" t="s">
        <v>272</v>
      </c>
      <c r="E313" s="96"/>
      <c r="F313" s="96"/>
      <c r="G313" s="96"/>
      <c r="H313" s="102" t="s">
        <v>65</v>
      </c>
      <c r="I313" s="102" t="s">
        <v>65</v>
      </c>
      <c r="J313" s="96"/>
      <c r="K313" s="96"/>
      <c r="L313" s="96"/>
      <c r="M313" s="96"/>
      <c r="N313" s="102"/>
      <c r="O313" s="96"/>
      <c r="P313" s="97"/>
    </row>
    <row r="314" spans="1:16" s="11" customFormat="1" ht="24">
      <c r="A314" s="67"/>
      <c r="B314" s="142" t="s">
        <v>428</v>
      </c>
      <c r="C314" s="110">
        <f>3*85500000</f>
        <v>256500000</v>
      </c>
      <c r="D314" s="82" t="s">
        <v>272</v>
      </c>
      <c r="E314" s="96"/>
      <c r="F314" s="96"/>
      <c r="G314" s="96"/>
      <c r="H314" s="96"/>
      <c r="I314" s="96"/>
      <c r="J314" s="96"/>
      <c r="K314" s="102" t="s">
        <v>65</v>
      </c>
      <c r="L314" s="102" t="s">
        <v>65</v>
      </c>
      <c r="M314" s="102" t="s">
        <v>65</v>
      </c>
      <c r="N314" s="102" t="s">
        <v>65</v>
      </c>
      <c r="O314" s="96"/>
      <c r="P314" s="97"/>
    </row>
    <row r="315" spans="1:16" s="11" customFormat="1" ht="24">
      <c r="A315" s="67"/>
      <c r="B315" s="142" t="s">
        <v>429</v>
      </c>
      <c r="C315" s="110">
        <v>30000000</v>
      </c>
      <c r="D315" s="82" t="s">
        <v>272</v>
      </c>
      <c r="E315" s="96"/>
      <c r="F315" s="96"/>
      <c r="G315" s="96"/>
      <c r="H315" s="102" t="s">
        <v>65</v>
      </c>
      <c r="I315" s="102" t="s">
        <v>65</v>
      </c>
      <c r="J315" s="96"/>
      <c r="K315" s="96"/>
      <c r="L315" s="96"/>
      <c r="M315" s="96"/>
      <c r="N315" s="102"/>
      <c r="O315" s="96"/>
      <c r="P315" s="97"/>
    </row>
    <row r="316" spans="1:16" s="11" customFormat="1" ht="24">
      <c r="A316" s="67"/>
      <c r="B316" s="142" t="s">
        <v>430</v>
      </c>
      <c r="C316" s="110">
        <v>30000000</v>
      </c>
      <c r="D316" s="82" t="s">
        <v>272</v>
      </c>
      <c r="E316" s="96"/>
      <c r="F316" s="96"/>
      <c r="G316" s="96"/>
      <c r="H316" s="96"/>
      <c r="I316" s="96"/>
      <c r="J316" s="102" t="s">
        <v>65</v>
      </c>
      <c r="K316" s="96"/>
      <c r="L316" s="96"/>
      <c r="M316" s="96"/>
      <c r="N316" s="102"/>
      <c r="O316" s="96"/>
      <c r="P316" s="97"/>
    </row>
    <row r="317" spans="1:16" s="11" customFormat="1" ht="16.5">
      <c r="A317" s="67"/>
      <c r="B317" s="78" t="s">
        <v>431</v>
      </c>
      <c r="C317" s="110">
        <v>30000000</v>
      </c>
      <c r="D317" s="82" t="s">
        <v>272</v>
      </c>
      <c r="E317" s="96"/>
      <c r="F317" s="96"/>
      <c r="G317" s="96"/>
      <c r="H317" s="102"/>
      <c r="I317" s="96"/>
      <c r="J317" s="96"/>
      <c r="K317" s="96"/>
      <c r="L317" s="96"/>
      <c r="M317" s="102" t="s">
        <v>65</v>
      </c>
      <c r="N317" s="102" t="s">
        <v>65</v>
      </c>
      <c r="O317" s="96"/>
      <c r="P317" s="97"/>
    </row>
    <row r="318" spans="1:16" s="11" customFormat="1" ht="24">
      <c r="A318" s="67"/>
      <c r="B318" s="142" t="s">
        <v>432</v>
      </c>
      <c r="C318" s="110">
        <v>30000000</v>
      </c>
      <c r="D318" s="82" t="s">
        <v>272</v>
      </c>
      <c r="E318" s="96"/>
      <c r="F318" s="102"/>
      <c r="G318" s="96"/>
      <c r="H318" s="96"/>
      <c r="I318" s="102" t="s">
        <v>65</v>
      </c>
      <c r="J318" s="102" t="s">
        <v>65</v>
      </c>
      <c r="K318" s="96"/>
      <c r="L318" s="96"/>
      <c r="M318" s="96"/>
      <c r="N318" s="96"/>
      <c r="O318" s="96"/>
      <c r="P318" s="97"/>
    </row>
    <row r="319" spans="1:16" s="11" customFormat="1" ht="16.5">
      <c r="A319" s="67"/>
      <c r="B319" s="142" t="s">
        <v>433</v>
      </c>
      <c r="C319" s="110">
        <v>40000000</v>
      </c>
      <c r="D319" s="82" t="s">
        <v>272</v>
      </c>
      <c r="E319" s="96"/>
      <c r="F319" s="96"/>
      <c r="G319" s="96"/>
      <c r="H319" s="96"/>
      <c r="I319" s="96"/>
      <c r="J319" s="96"/>
      <c r="K319" s="102" t="s">
        <v>65</v>
      </c>
      <c r="L319" s="102" t="s">
        <v>65</v>
      </c>
      <c r="M319" s="102" t="s">
        <v>65</v>
      </c>
      <c r="N319" s="102" t="s">
        <v>65</v>
      </c>
      <c r="O319" s="102" t="s">
        <v>65</v>
      </c>
      <c r="P319" s="97"/>
    </row>
    <row r="320" spans="1:16" s="11" customFormat="1" ht="26.25" customHeight="1">
      <c r="A320" s="67"/>
      <c r="B320" s="142" t="s">
        <v>434</v>
      </c>
      <c r="C320" s="110">
        <v>37000000</v>
      </c>
      <c r="D320" s="82" t="s">
        <v>272</v>
      </c>
      <c r="E320" s="96"/>
      <c r="F320" s="96"/>
      <c r="G320" s="96"/>
      <c r="H320" s="102" t="s">
        <v>65</v>
      </c>
      <c r="I320" s="102" t="s">
        <v>65</v>
      </c>
      <c r="J320" s="96"/>
      <c r="K320" s="96"/>
      <c r="L320" s="102"/>
      <c r="M320" s="102"/>
      <c r="N320" s="96"/>
      <c r="O320" s="96"/>
      <c r="P320" s="97"/>
    </row>
    <row r="321" spans="1:16" s="11" customFormat="1" ht="24">
      <c r="A321" s="67"/>
      <c r="B321" s="142" t="s">
        <v>435</v>
      </c>
      <c r="C321" s="110">
        <v>75000000</v>
      </c>
      <c r="D321" s="82" t="s">
        <v>272</v>
      </c>
      <c r="E321" s="102"/>
      <c r="F321" s="102"/>
      <c r="G321" s="102"/>
      <c r="H321" s="102"/>
      <c r="I321" s="102"/>
      <c r="J321" s="102"/>
      <c r="K321" s="102"/>
      <c r="L321" s="102"/>
      <c r="M321" s="102" t="s">
        <v>65</v>
      </c>
      <c r="N321" s="102" t="s">
        <v>65</v>
      </c>
      <c r="O321" s="102"/>
      <c r="P321" s="103"/>
    </row>
    <row r="322" spans="1:16" s="11" customFormat="1" ht="24">
      <c r="A322" s="67">
        <v>5</v>
      </c>
      <c r="B322" s="170" t="s">
        <v>266</v>
      </c>
      <c r="C322" s="168">
        <v>684870000</v>
      </c>
      <c r="D322" s="83" t="s">
        <v>220</v>
      </c>
      <c r="E322" s="102"/>
      <c r="F322" s="102" t="s">
        <v>65</v>
      </c>
      <c r="G322" s="102" t="s">
        <v>65</v>
      </c>
      <c r="H322" s="102" t="s">
        <v>65</v>
      </c>
      <c r="I322" s="102" t="s">
        <v>65</v>
      </c>
      <c r="J322" s="102" t="s">
        <v>65</v>
      </c>
      <c r="K322" s="102" t="s">
        <v>65</v>
      </c>
      <c r="L322" s="102" t="s">
        <v>65</v>
      </c>
      <c r="M322" s="102" t="s">
        <v>65</v>
      </c>
      <c r="N322" s="102" t="s">
        <v>65</v>
      </c>
      <c r="O322" s="102" t="s">
        <v>65</v>
      </c>
      <c r="P322" s="103"/>
    </row>
    <row r="323" spans="1:16" s="11" customFormat="1">
      <c r="A323" s="64"/>
      <c r="B323" s="171" t="s">
        <v>64</v>
      </c>
      <c r="C323" s="72"/>
      <c r="D323" s="82"/>
      <c r="E323" s="68"/>
      <c r="F323" s="68"/>
      <c r="G323" s="68"/>
      <c r="H323" s="68"/>
      <c r="I323" s="68"/>
      <c r="J323" s="68"/>
      <c r="K323" s="68"/>
      <c r="L323" s="68"/>
      <c r="M323" s="68"/>
      <c r="N323" s="68"/>
      <c r="O323" s="68"/>
      <c r="P323" s="93"/>
    </row>
    <row r="324" spans="1:16" s="11" customFormat="1" ht="16.5">
      <c r="A324" s="64"/>
      <c r="B324" s="77" t="s">
        <v>436</v>
      </c>
      <c r="C324" s="76">
        <v>50000000</v>
      </c>
      <c r="D324" s="82" t="s">
        <v>272</v>
      </c>
      <c r="E324" s="68"/>
      <c r="F324" s="68"/>
      <c r="G324" s="68"/>
      <c r="H324" s="96"/>
      <c r="I324" s="96"/>
      <c r="J324" s="102" t="s">
        <v>65</v>
      </c>
      <c r="K324" s="102" t="s">
        <v>65</v>
      </c>
      <c r="L324" s="102" t="s">
        <v>65</v>
      </c>
      <c r="M324" s="68"/>
      <c r="N324" s="68"/>
      <c r="O324" s="68"/>
      <c r="P324" s="93"/>
    </row>
    <row r="325" spans="1:16" s="11" customFormat="1" ht="24">
      <c r="A325" s="64"/>
      <c r="B325" s="77" t="s">
        <v>437</v>
      </c>
      <c r="C325" s="76">
        <f>2*69250000</f>
        <v>138500000</v>
      </c>
      <c r="D325" s="82" t="s">
        <v>272</v>
      </c>
      <c r="E325" s="68"/>
      <c r="F325" s="68"/>
      <c r="G325" s="68"/>
      <c r="H325" s="102" t="s">
        <v>65</v>
      </c>
      <c r="I325" s="102" t="s">
        <v>65</v>
      </c>
      <c r="J325" s="102"/>
      <c r="K325" s="102"/>
      <c r="L325" s="102" t="s">
        <v>65</v>
      </c>
      <c r="M325" s="102" t="s">
        <v>65</v>
      </c>
      <c r="N325" s="68"/>
      <c r="O325" s="68"/>
      <c r="P325" s="93"/>
    </row>
    <row r="326" spans="1:16" s="11" customFormat="1" ht="18" customHeight="1">
      <c r="A326" s="65" t="s">
        <v>57</v>
      </c>
      <c r="B326" s="51" t="s">
        <v>19</v>
      </c>
      <c r="C326" s="66"/>
      <c r="D326" s="84"/>
      <c r="E326" s="94"/>
      <c r="F326" s="94"/>
      <c r="G326" s="94"/>
      <c r="H326" s="94"/>
      <c r="I326" s="94"/>
      <c r="J326" s="94"/>
      <c r="K326" s="94"/>
      <c r="L326" s="94"/>
      <c r="M326" s="94"/>
      <c r="N326" s="94"/>
      <c r="O326" s="94"/>
      <c r="P326" s="95"/>
    </row>
    <row r="327" spans="1:16" s="11" customFormat="1" ht="24">
      <c r="A327" s="67">
        <v>1</v>
      </c>
      <c r="B327" s="169" t="s">
        <v>20</v>
      </c>
      <c r="C327" s="167">
        <v>446860000</v>
      </c>
      <c r="D327" s="83" t="s">
        <v>220</v>
      </c>
      <c r="E327" s="102" t="s">
        <v>65</v>
      </c>
      <c r="F327" s="102" t="s">
        <v>65</v>
      </c>
      <c r="G327" s="102" t="s">
        <v>65</v>
      </c>
      <c r="H327" s="102" t="s">
        <v>65</v>
      </c>
      <c r="I327" s="102" t="s">
        <v>65</v>
      </c>
      <c r="J327" s="102" t="s">
        <v>65</v>
      </c>
      <c r="K327" s="102" t="s">
        <v>65</v>
      </c>
      <c r="L327" s="102" t="s">
        <v>65</v>
      </c>
      <c r="M327" s="102" t="s">
        <v>65</v>
      </c>
      <c r="N327" s="102" t="s">
        <v>65</v>
      </c>
      <c r="O327" s="102" t="s">
        <v>65</v>
      </c>
      <c r="P327" s="103"/>
    </row>
    <row r="328" spans="1:16" s="11" customFormat="1" ht="24">
      <c r="A328" s="67">
        <v>2</v>
      </c>
      <c r="B328" s="163" t="s">
        <v>193</v>
      </c>
      <c r="C328" s="168">
        <v>3203740000</v>
      </c>
      <c r="D328" s="83" t="s">
        <v>220</v>
      </c>
      <c r="E328" s="102"/>
      <c r="F328" s="102" t="s">
        <v>65</v>
      </c>
      <c r="G328" s="102" t="s">
        <v>65</v>
      </c>
      <c r="H328" s="102" t="s">
        <v>65</v>
      </c>
      <c r="I328" s="102" t="s">
        <v>65</v>
      </c>
      <c r="J328" s="102" t="s">
        <v>65</v>
      </c>
      <c r="K328" s="102" t="s">
        <v>65</v>
      </c>
      <c r="L328" s="102" t="s">
        <v>65</v>
      </c>
      <c r="M328" s="102" t="s">
        <v>65</v>
      </c>
      <c r="N328" s="102" t="s">
        <v>65</v>
      </c>
      <c r="O328" s="102" t="s">
        <v>65</v>
      </c>
      <c r="P328" s="103"/>
    </row>
    <row r="329" spans="1:16" s="11" customFormat="1">
      <c r="A329" s="64"/>
      <c r="B329" s="75" t="s">
        <v>64</v>
      </c>
      <c r="C329" s="72"/>
      <c r="D329" s="82"/>
      <c r="E329" s="68"/>
      <c r="F329" s="68"/>
      <c r="G329" s="68"/>
      <c r="H329" s="68"/>
      <c r="I329" s="68"/>
      <c r="J329" s="68"/>
      <c r="K329" s="68"/>
      <c r="L329" s="68"/>
      <c r="M329" s="68"/>
      <c r="N329" s="68"/>
      <c r="O329" s="68"/>
      <c r="P329" s="93"/>
    </row>
    <row r="330" spans="1:16" s="11" customFormat="1" ht="24">
      <c r="A330" s="67"/>
      <c r="B330" s="78" t="s">
        <v>438</v>
      </c>
      <c r="C330" s="76">
        <v>99250000</v>
      </c>
      <c r="D330" s="82" t="s">
        <v>272</v>
      </c>
      <c r="E330" s="96"/>
      <c r="F330" s="96"/>
      <c r="G330" s="96"/>
      <c r="H330" s="96"/>
      <c r="I330" s="96"/>
      <c r="J330" s="120"/>
      <c r="K330" s="102" t="s">
        <v>65</v>
      </c>
      <c r="L330" s="102"/>
      <c r="M330" s="96"/>
      <c r="N330" s="96"/>
      <c r="O330" s="96"/>
      <c r="P330" s="97"/>
    </row>
    <row r="331" spans="1:16" s="11" customFormat="1" ht="16.5">
      <c r="A331" s="67"/>
      <c r="B331" s="78" t="s">
        <v>439</v>
      </c>
      <c r="C331" s="76">
        <v>147350000</v>
      </c>
      <c r="D331" s="82" t="s">
        <v>272</v>
      </c>
      <c r="E331" s="96"/>
      <c r="F331" s="96"/>
      <c r="G331" s="96"/>
      <c r="H331" s="96"/>
      <c r="I331" s="96"/>
      <c r="J331" s="120"/>
      <c r="K331" s="102"/>
      <c r="L331" s="102" t="s">
        <v>65</v>
      </c>
      <c r="M331" s="96"/>
      <c r="N331" s="96"/>
      <c r="O331" s="96"/>
      <c r="P331" s="97"/>
    </row>
    <row r="332" spans="1:16" s="11" customFormat="1" ht="16.5">
      <c r="A332" s="67"/>
      <c r="B332" s="78" t="s">
        <v>440</v>
      </c>
      <c r="C332" s="76">
        <v>69800000</v>
      </c>
      <c r="D332" s="82" t="s">
        <v>272</v>
      </c>
      <c r="E332" s="96"/>
      <c r="F332" s="96"/>
      <c r="G332" s="96"/>
      <c r="H332" s="96"/>
      <c r="I332" s="96"/>
      <c r="J332" s="120"/>
      <c r="K332" s="102"/>
      <c r="L332" s="102"/>
      <c r="M332" s="102" t="s">
        <v>65</v>
      </c>
      <c r="N332" s="96"/>
      <c r="O332" s="96"/>
      <c r="P332" s="97"/>
    </row>
    <row r="333" spans="1:16" s="11" customFormat="1" ht="24">
      <c r="A333" s="67"/>
      <c r="B333" s="78" t="s">
        <v>441</v>
      </c>
      <c r="C333" s="76">
        <v>100000000</v>
      </c>
      <c r="D333" s="82" t="s">
        <v>272</v>
      </c>
      <c r="E333" s="96"/>
      <c r="F333" s="96"/>
      <c r="G333" s="96"/>
      <c r="H333" s="96"/>
      <c r="I333" s="96"/>
      <c r="J333" s="120"/>
      <c r="K333" s="102"/>
      <c r="L333" s="102" t="s">
        <v>65</v>
      </c>
      <c r="M333" s="96"/>
      <c r="N333" s="96"/>
      <c r="O333" s="96"/>
      <c r="P333" s="97"/>
    </row>
    <row r="334" spans="1:16" s="11" customFormat="1" ht="24">
      <c r="A334" s="67"/>
      <c r="B334" s="78" t="s">
        <v>444</v>
      </c>
      <c r="C334" s="76">
        <v>49900000</v>
      </c>
      <c r="D334" s="82" t="s">
        <v>272</v>
      </c>
      <c r="E334" s="96"/>
      <c r="F334" s="102" t="s">
        <v>65</v>
      </c>
      <c r="G334" s="102" t="s">
        <v>65</v>
      </c>
      <c r="H334" s="96"/>
      <c r="I334" s="96"/>
      <c r="J334" s="120"/>
      <c r="K334" s="102"/>
      <c r="L334" s="102"/>
      <c r="M334" s="96"/>
      <c r="N334" s="96"/>
      <c r="O334" s="96"/>
      <c r="P334" s="97"/>
    </row>
    <row r="335" spans="1:16" s="11" customFormat="1" ht="24">
      <c r="A335" s="67"/>
      <c r="B335" s="78" t="s">
        <v>445</v>
      </c>
      <c r="C335" s="76">
        <v>885700000</v>
      </c>
      <c r="D335" s="82" t="s">
        <v>272</v>
      </c>
      <c r="E335" s="96"/>
      <c r="F335" s="96"/>
      <c r="G335" s="102" t="s">
        <v>65</v>
      </c>
      <c r="H335" s="102" t="s">
        <v>65</v>
      </c>
      <c r="I335" s="102" t="s">
        <v>65</v>
      </c>
      <c r="J335" s="102" t="s">
        <v>65</v>
      </c>
      <c r="K335" s="102" t="s">
        <v>65</v>
      </c>
      <c r="L335" s="102" t="s">
        <v>65</v>
      </c>
      <c r="M335" s="102" t="s">
        <v>65</v>
      </c>
      <c r="N335" s="96"/>
      <c r="O335" s="96"/>
      <c r="P335" s="97"/>
    </row>
    <row r="336" spans="1:16" s="11" customFormat="1" ht="31.5" customHeight="1">
      <c r="A336" s="67"/>
      <c r="B336" s="78" t="s">
        <v>446</v>
      </c>
      <c r="C336" s="76">
        <v>34500000</v>
      </c>
      <c r="D336" s="216" t="s">
        <v>294</v>
      </c>
      <c r="E336" s="96"/>
      <c r="F336" s="96"/>
      <c r="G336" s="102" t="s">
        <v>65</v>
      </c>
      <c r="H336" s="102" t="s">
        <v>65</v>
      </c>
      <c r="I336" s="102" t="s">
        <v>65</v>
      </c>
      <c r="J336" s="102" t="s">
        <v>65</v>
      </c>
      <c r="K336" s="102" t="s">
        <v>65</v>
      </c>
      <c r="L336" s="102" t="s">
        <v>65</v>
      </c>
      <c r="M336" s="102" t="s">
        <v>65</v>
      </c>
      <c r="N336" s="102"/>
      <c r="O336" s="96"/>
      <c r="P336" s="97"/>
    </row>
    <row r="337" spans="1:16" s="11" customFormat="1" ht="16.5">
      <c r="A337" s="67"/>
      <c r="B337" s="78" t="s">
        <v>442</v>
      </c>
      <c r="C337" s="121">
        <v>40000000</v>
      </c>
      <c r="D337" s="82" t="s">
        <v>272</v>
      </c>
      <c r="E337" s="120"/>
      <c r="F337" s="102"/>
      <c r="G337" s="102"/>
      <c r="H337" s="102"/>
      <c r="I337" s="102"/>
      <c r="J337" s="102" t="s">
        <v>65</v>
      </c>
      <c r="K337" s="102"/>
      <c r="L337" s="96"/>
      <c r="M337" s="96"/>
      <c r="N337" s="96"/>
      <c r="O337" s="96"/>
      <c r="P337" s="97"/>
    </row>
    <row r="338" spans="1:16" s="11" customFormat="1" ht="16.5">
      <c r="A338" s="67"/>
      <c r="B338" s="78" t="s">
        <v>443</v>
      </c>
      <c r="C338" s="122">
        <v>40000000</v>
      </c>
      <c r="D338" s="82" t="s">
        <v>272</v>
      </c>
      <c r="E338" s="120"/>
      <c r="F338" s="102"/>
      <c r="G338" s="102"/>
      <c r="H338" s="102"/>
      <c r="I338" s="102"/>
      <c r="J338" s="102" t="s">
        <v>65</v>
      </c>
      <c r="K338" s="102"/>
      <c r="L338" s="96"/>
      <c r="M338" s="96"/>
      <c r="N338" s="96"/>
      <c r="O338" s="96"/>
      <c r="P338" s="97"/>
    </row>
    <row r="339" spans="1:16" s="11" customFormat="1" ht="16.5">
      <c r="A339" s="67">
        <v>3</v>
      </c>
      <c r="B339" s="170" t="s">
        <v>259</v>
      </c>
      <c r="C339" s="168">
        <v>623855000</v>
      </c>
      <c r="D339" s="83" t="s">
        <v>220</v>
      </c>
      <c r="E339" s="102"/>
      <c r="F339" s="102" t="s">
        <v>65</v>
      </c>
      <c r="G339" s="102" t="s">
        <v>65</v>
      </c>
      <c r="H339" s="102" t="s">
        <v>65</v>
      </c>
      <c r="I339" s="102" t="s">
        <v>65</v>
      </c>
      <c r="J339" s="102" t="s">
        <v>65</v>
      </c>
      <c r="K339" s="102" t="s">
        <v>65</v>
      </c>
      <c r="L339" s="102" t="s">
        <v>65</v>
      </c>
      <c r="M339" s="102" t="s">
        <v>65</v>
      </c>
      <c r="N339" s="102" t="s">
        <v>65</v>
      </c>
      <c r="O339" s="102"/>
      <c r="P339" s="103"/>
    </row>
    <row r="340" spans="1:16" s="11" customFormat="1">
      <c r="A340" s="64"/>
      <c r="B340" s="75" t="s">
        <v>64</v>
      </c>
      <c r="C340" s="72"/>
      <c r="D340" s="82"/>
      <c r="E340" s="68"/>
      <c r="F340" s="68"/>
      <c r="G340" s="68"/>
      <c r="H340" s="68"/>
      <c r="I340" s="68"/>
      <c r="J340" s="68"/>
      <c r="K340" s="68"/>
      <c r="L340" s="68"/>
      <c r="M340" s="68"/>
      <c r="N340" s="68"/>
      <c r="O340" s="68"/>
      <c r="P340" s="93"/>
    </row>
    <row r="341" spans="1:16" s="11" customFormat="1" ht="24">
      <c r="A341" s="67"/>
      <c r="B341" s="111" t="s">
        <v>447</v>
      </c>
      <c r="C341" s="121">
        <f>2*38528000</f>
        <v>77056000</v>
      </c>
      <c r="D341" s="82" t="s">
        <v>272</v>
      </c>
      <c r="E341" s="102"/>
      <c r="F341" s="102"/>
      <c r="G341" s="102" t="s">
        <v>65</v>
      </c>
      <c r="H341" s="102" t="s">
        <v>65</v>
      </c>
      <c r="I341" s="102" t="s">
        <v>65</v>
      </c>
      <c r="J341" s="96"/>
      <c r="K341" s="96"/>
      <c r="L341" s="96"/>
      <c r="M341" s="96"/>
      <c r="N341" s="96"/>
      <c r="O341" s="96"/>
      <c r="P341" s="97"/>
    </row>
    <row r="342" spans="1:16" s="11" customFormat="1" ht="24">
      <c r="A342" s="67">
        <v>4</v>
      </c>
      <c r="B342" s="170" t="s">
        <v>260</v>
      </c>
      <c r="C342" s="168">
        <v>712000000</v>
      </c>
      <c r="D342" s="83" t="s">
        <v>220</v>
      </c>
      <c r="E342" s="102" t="s">
        <v>65</v>
      </c>
      <c r="F342" s="102" t="s">
        <v>65</v>
      </c>
      <c r="G342" s="102" t="s">
        <v>65</v>
      </c>
      <c r="H342" s="102" t="s">
        <v>65</v>
      </c>
      <c r="I342" s="102" t="s">
        <v>65</v>
      </c>
      <c r="J342" s="102" t="s">
        <v>65</v>
      </c>
      <c r="K342" s="102" t="s">
        <v>65</v>
      </c>
      <c r="L342" s="102" t="s">
        <v>65</v>
      </c>
      <c r="M342" s="102" t="s">
        <v>65</v>
      </c>
      <c r="N342" s="102" t="s">
        <v>65</v>
      </c>
      <c r="O342" s="102" t="s">
        <v>65</v>
      </c>
      <c r="P342" s="103" t="s">
        <v>65</v>
      </c>
    </row>
    <row r="343" spans="1:16" s="11" customFormat="1" ht="24">
      <c r="A343" s="67">
        <v>5</v>
      </c>
      <c r="B343" s="163" t="s">
        <v>21</v>
      </c>
      <c r="C343" s="168">
        <v>596250000</v>
      </c>
      <c r="D343" s="83" t="s">
        <v>220</v>
      </c>
      <c r="E343" s="102" t="s">
        <v>65</v>
      </c>
      <c r="F343" s="102" t="s">
        <v>65</v>
      </c>
      <c r="G343" s="102" t="s">
        <v>65</v>
      </c>
      <c r="H343" s="102" t="s">
        <v>65</v>
      </c>
      <c r="I343" s="102" t="s">
        <v>65</v>
      </c>
      <c r="J343" s="102" t="s">
        <v>65</v>
      </c>
      <c r="K343" s="102" t="s">
        <v>65</v>
      </c>
      <c r="L343" s="102" t="s">
        <v>65</v>
      </c>
      <c r="M343" s="102" t="s">
        <v>65</v>
      </c>
      <c r="N343" s="102" t="s">
        <v>65</v>
      </c>
      <c r="O343" s="102" t="s">
        <v>65</v>
      </c>
      <c r="P343" s="103" t="s">
        <v>65</v>
      </c>
    </row>
    <row r="344" spans="1:16" s="11" customFormat="1">
      <c r="A344" s="64"/>
      <c r="B344" s="171" t="s">
        <v>64</v>
      </c>
      <c r="C344" s="72"/>
      <c r="D344" s="82"/>
      <c r="E344" s="68"/>
      <c r="F344" s="68"/>
      <c r="G344" s="68"/>
      <c r="H344" s="68"/>
      <c r="I344" s="68"/>
      <c r="J344" s="68"/>
      <c r="K344" s="68"/>
      <c r="L344" s="68"/>
      <c r="M344" s="68"/>
      <c r="N344" s="68"/>
      <c r="O344" s="68"/>
      <c r="P344" s="93"/>
    </row>
    <row r="345" spans="1:16" s="11" customFormat="1" ht="24">
      <c r="A345" s="64"/>
      <c r="B345" s="221" t="s">
        <v>448</v>
      </c>
      <c r="C345" s="123">
        <v>72500000</v>
      </c>
      <c r="D345" s="82" t="s">
        <v>272</v>
      </c>
      <c r="E345" s="68"/>
      <c r="F345" s="68"/>
      <c r="G345" s="68"/>
      <c r="H345" s="68"/>
      <c r="I345" s="68"/>
      <c r="J345" s="68"/>
      <c r="K345" s="102"/>
      <c r="L345" s="102"/>
      <c r="M345" s="68"/>
      <c r="N345" s="102" t="s">
        <v>65</v>
      </c>
      <c r="O345" s="102" t="s">
        <v>65</v>
      </c>
      <c r="P345" s="93"/>
    </row>
    <row r="346" spans="1:16" s="11" customFormat="1" ht="16.5">
      <c r="A346" s="64"/>
      <c r="B346" s="124" t="s">
        <v>449</v>
      </c>
      <c r="C346" s="123">
        <v>44800000</v>
      </c>
      <c r="D346" s="82" t="s">
        <v>272</v>
      </c>
      <c r="E346" s="68"/>
      <c r="F346" s="68"/>
      <c r="G346" s="68"/>
      <c r="H346" s="68"/>
      <c r="I346" s="68"/>
      <c r="J346" s="68"/>
      <c r="K346" s="102"/>
      <c r="L346" s="102"/>
      <c r="M346" s="68"/>
      <c r="N346" s="102" t="s">
        <v>65</v>
      </c>
      <c r="O346" s="102" t="s">
        <v>65</v>
      </c>
      <c r="P346" s="93"/>
    </row>
    <row r="347" spans="1:16" s="11" customFormat="1" ht="16.5">
      <c r="A347" s="64"/>
      <c r="B347" s="124" t="s">
        <v>450</v>
      </c>
      <c r="C347" s="123">
        <v>120000000</v>
      </c>
      <c r="D347" s="82" t="s">
        <v>272</v>
      </c>
      <c r="E347" s="68"/>
      <c r="F347" s="68"/>
      <c r="G347" s="68"/>
      <c r="H347" s="68"/>
      <c r="I347" s="68"/>
      <c r="J347" s="68"/>
      <c r="K347" s="102"/>
      <c r="L347" s="102"/>
      <c r="M347" s="68"/>
      <c r="N347" s="102" t="s">
        <v>65</v>
      </c>
      <c r="O347" s="102" t="s">
        <v>65</v>
      </c>
      <c r="P347" s="93"/>
    </row>
    <row r="348" spans="1:16" s="11" customFormat="1" ht="19.5" customHeight="1">
      <c r="A348" s="65" t="s">
        <v>219</v>
      </c>
      <c r="B348" s="51" t="s">
        <v>22</v>
      </c>
      <c r="C348" s="66"/>
      <c r="D348" s="84"/>
      <c r="E348" s="94"/>
      <c r="F348" s="94"/>
      <c r="G348" s="94"/>
      <c r="H348" s="94"/>
      <c r="I348" s="94"/>
      <c r="J348" s="94"/>
      <c r="K348" s="94"/>
      <c r="L348" s="94"/>
      <c r="M348" s="94"/>
      <c r="N348" s="94"/>
      <c r="O348" s="94"/>
      <c r="P348" s="95"/>
    </row>
    <row r="349" spans="1:16" s="11" customFormat="1" ht="24">
      <c r="A349" s="67">
        <v>1</v>
      </c>
      <c r="B349" s="162" t="s">
        <v>261</v>
      </c>
      <c r="C349" s="167">
        <v>459710000</v>
      </c>
      <c r="D349" s="81" t="s">
        <v>220</v>
      </c>
      <c r="E349" s="102"/>
      <c r="F349" s="102" t="s">
        <v>65</v>
      </c>
      <c r="G349" s="102" t="s">
        <v>65</v>
      </c>
      <c r="H349" s="102" t="s">
        <v>65</v>
      </c>
      <c r="I349" s="102" t="s">
        <v>65</v>
      </c>
      <c r="J349" s="102" t="s">
        <v>65</v>
      </c>
      <c r="K349" s="102" t="s">
        <v>65</v>
      </c>
      <c r="L349" s="102" t="s">
        <v>65</v>
      </c>
      <c r="M349" s="102" t="s">
        <v>65</v>
      </c>
      <c r="N349" s="102" t="s">
        <v>65</v>
      </c>
      <c r="O349" s="102"/>
      <c r="P349" s="103"/>
    </row>
    <row r="350" spans="1:16" s="11" customFormat="1">
      <c r="A350" s="64"/>
      <c r="B350" s="75" t="s">
        <v>64</v>
      </c>
      <c r="C350" s="72"/>
      <c r="D350" s="82"/>
      <c r="E350" s="68"/>
      <c r="F350" s="68"/>
      <c r="G350" s="68"/>
      <c r="H350" s="68"/>
      <c r="I350" s="68"/>
      <c r="J350" s="68"/>
      <c r="K350" s="68"/>
      <c r="L350" s="68"/>
      <c r="M350" s="68"/>
      <c r="N350" s="68"/>
      <c r="O350" s="68"/>
      <c r="P350" s="93"/>
    </row>
    <row r="351" spans="1:16" s="11" customFormat="1" ht="16.5">
      <c r="A351" s="67"/>
      <c r="B351" s="77" t="s">
        <v>452</v>
      </c>
      <c r="C351" s="76">
        <v>52000000</v>
      </c>
      <c r="D351" s="82" t="s">
        <v>272</v>
      </c>
      <c r="E351" s="96"/>
      <c r="F351" s="96"/>
      <c r="G351" s="102" t="s">
        <v>65</v>
      </c>
      <c r="H351" s="102" t="s">
        <v>65</v>
      </c>
      <c r="I351" s="102" t="s">
        <v>65</v>
      </c>
      <c r="J351" s="96"/>
      <c r="K351" s="96"/>
      <c r="L351" s="96"/>
      <c r="M351" s="96"/>
      <c r="N351" s="96"/>
      <c r="O351" s="96"/>
      <c r="P351" s="93"/>
    </row>
    <row r="352" spans="1:16" s="11" customFormat="1" ht="24">
      <c r="A352" s="67"/>
      <c r="B352" s="112" t="s">
        <v>453</v>
      </c>
      <c r="C352" s="76">
        <v>45240000</v>
      </c>
      <c r="D352" s="82" t="s">
        <v>272</v>
      </c>
      <c r="E352" s="96"/>
      <c r="F352" s="102"/>
      <c r="G352" s="102"/>
      <c r="H352" s="96"/>
      <c r="I352" s="102"/>
      <c r="J352" s="102"/>
      <c r="K352" s="96"/>
      <c r="L352" s="102"/>
      <c r="M352" s="102"/>
      <c r="N352" s="102" t="s">
        <v>65</v>
      </c>
      <c r="O352" s="102"/>
      <c r="P352" s="125"/>
    </row>
    <row r="353" spans="1:16" s="11" customFormat="1" ht="24">
      <c r="A353" s="67">
        <v>2</v>
      </c>
      <c r="B353" s="163" t="s">
        <v>194</v>
      </c>
      <c r="C353" s="168">
        <v>656920000</v>
      </c>
      <c r="D353" s="82" t="s">
        <v>220</v>
      </c>
      <c r="E353" s="102" t="s">
        <v>65</v>
      </c>
      <c r="F353" s="102" t="s">
        <v>65</v>
      </c>
      <c r="G353" s="102" t="s">
        <v>65</v>
      </c>
      <c r="H353" s="102" t="s">
        <v>65</v>
      </c>
      <c r="I353" s="102" t="s">
        <v>65</v>
      </c>
      <c r="J353" s="102" t="s">
        <v>65</v>
      </c>
      <c r="K353" s="102" t="s">
        <v>65</v>
      </c>
      <c r="L353" s="102" t="s">
        <v>65</v>
      </c>
      <c r="M353" s="102" t="s">
        <v>65</v>
      </c>
      <c r="N353" s="102" t="s">
        <v>65</v>
      </c>
      <c r="O353" s="102" t="s">
        <v>65</v>
      </c>
      <c r="P353" s="103" t="s">
        <v>65</v>
      </c>
    </row>
    <row r="354" spans="1:16" s="11" customFormat="1">
      <c r="A354" s="64"/>
      <c r="B354" s="75" t="s">
        <v>64</v>
      </c>
      <c r="C354" s="72"/>
      <c r="D354" s="82"/>
      <c r="E354" s="68"/>
      <c r="F354" s="68"/>
      <c r="G354" s="68"/>
      <c r="H354" s="68"/>
      <c r="I354" s="68"/>
      <c r="J354" s="68"/>
      <c r="K354" s="68"/>
      <c r="L354" s="68"/>
      <c r="M354" s="68"/>
      <c r="N354" s="68"/>
      <c r="O354" s="68"/>
      <c r="P354" s="93"/>
    </row>
    <row r="355" spans="1:16" s="11" customFormat="1" ht="16.5">
      <c r="A355" s="67"/>
      <c r="B355" s="77" t="s">
        <v>454</v>
      </c>
      <c r="C355" s="76">
        <v>50000000</v>
      </c>
      <c r="D355" s="82" t="s">
        <v>272</v>
      </c>
      <c r="E355" s="96"/>
      <c r="F355" s="96"/>
      <c r="G355" s="96"/>
      <c r="H355" s="96"/>
      <c r="I355" s="102" t="s">
        <v>65</v>
      </c>
      <c r="J355" s="102" t="s">
        <v>65</v>
      </c>
      <c r="K355" s="102" t="s">
        <v>65</v>
      </c>
      <c r="L355" s="96"/>
      <c r="M355" s="96"/>
      <c r="N355" s="96"/>
      <c r="O355" s="96"/>
      <c r="P355" s="93"/>
    </row>
    <row r="356" spans="1:16" s="11" customFormat="1" ht="16.5">
      <c r="A356" s="67"/>
      <c r="B356" s="112" t="s">
        <v>455</v>
      </c>
      <c r="C356" s="76">
        <v>50000000</v>
      </c>
      <c r="D356" s="82" t="s">
        <v>272</v>
      </c>
      <c r="E356" s="96"/>
      <c r="F356" s="102"/>
      <c r="G356" s="102"/>
      <c r="H356" s="96"/>
      <c r="I356" s="102" t="s">
        <v>65</v>
      </c>
      <c r="J356" s="102" t="s">
        <v>65</v>
      </c>
      <c r="K356" s="102" t="s">
        <v>65</v>
      </c>
      <c r="L356" s="102"/>
      <c r="M356" s="102"/>
      <c r="N356" s="96"/>
      <c r="O356" s="102"/>
      <c r="P356" s="125"/>
    </row>
    <row r="357" spans="1:16" s="11" customFormat="1" ht="24">
      <c r="A357" s="67">
        <v>3</v>
      </c>
      <c r="B357" s="163" t="s">
        <v>23</v>
      </c>
      <c r="C357" s="168">
        <v>801030000</v>
      </c>
      <c r="D357" s="82" t="s">
        <v>220</v>
      </c>
      <c r="E357" s="102"/>
      <c r="F357" s="102" t="s">
        <v>65</v>
      </c>
      <c r="G357" s="102" t="s">
        <v>65</v>
      </c>
      <c r="H357" s="102" t="s">
        <v>65</v>
      </c>
      <c r="I357" s="102" t="s">
        <v>65</v>
      </c>
      <c r="J357" s="102" t="s">
        <v>65</v>
      </c>
      <c r="K357" s="102" t="s">
        <v>65</v>
      </c>
      <c r="L357" s="102" t="s">
        <v>65</v>
      </c>
      <c r="M357" s="102" t="s">
        <v>65</v>
      </c>
      <c r="N357" s="102" t="s">
        <v>65</v>
      </c>
      <c r="O357" s="102" t="s">
        <v>65</v>
      </c>
      <c r="P357" s="103" t="s">
        <v>65</v>
      </c>
    </row>
    <row r="358" spans="1:16" s="11" customFormat="1">
      <c r="A358" s="64"/>
      <c r="B358" s="75" t="s">
        <v>64</v>
      </c>
      <c r="C358" s="72"/>
      <c r="D358" s="82"/>
      <c r="E358" s="68"/>
      <c r="F358" s="68"/>
      <c r="G358" s="68"/>
      <c r="H358" s="68"/>
      <c r="I358" s="68"/>
      <c r="J358" s="68"/>
      <c r="K358" s="68"/>
      <c r="L358" s="68"/>
      <c r="M358" s="68"/>
      <c r="N358" s="68"/>
      <c r="O358" s="68"/>
      <c r="P358" s="93"/>
    </row>
    <row r="359" spans="1:16" s="11" customFormat="1" ht="16.5">
      <c r="A359" s="67"/>
      <c r="B359" s="77" t="s">
        <v>456</v>
      </c>
      <c r="C359" s="76">
        <v>60000000</v>
      </c>
      <c r="D359" s="82" t="s">
        <v>272</v>
      </c>
      <c r="E359" s="96"/>
      <c r="F359" s="96"/>
      <c r="G359" s="102" t="s">
        <v>65</v>
      </c>
      <c r="H359" s="102" t="s">
        <v>65</v>
      </c>
      <c r="I359" s="96"/>
      <c r="J359" s="96"/>
      <c r="K359" s="96"/>
      <c r="L359" s="96"/>
      <c r="M359" s="96"/>
      <c r="N359" s="96"/>
      <c r="O359" s="96"/>
      <c r="P359" s="93"/>
    </row>
    <row r="360" spans="1:16" s="11" customFormat="1" ht="16.5">
      <c r="A360" s="67"/>
      <c r="B360" s="77" t="s">
        <v>457</v>
      </c>
      <c r="C360" s="76">
        <v>30000000</v>
      </c>
      <c r="D360" s="82" t="s">
        <v>272</v>
      </c>
      <c r="E360" s="96"/>
      <c r="F360" s="96"/>
      <c r="G360" s="102" t="s">
        <v>65</v>
      </c>
      <c r="H360" s="102" t="s">
        <v>65</v>
      </c>
      <c r="I360" s="96"/>
      <c r="J360" s="96"/>
      <c r="K360" s="96"/>
      <c r="L360" s="96"/>
      <c r="M360" s="96"/>
      <c r="N360" s="96"/>
      <c r="O360" s="96"/>
      <c r="P360" s="93"/>
    </row>
    <row r="361" spans="1:16" s="11" customFormat="1" ht="16.5">
      <c r="A361" s="67"/>
      <c r="B361" s="77" t="s">
        <v>458</v>
      </c>
      <c r="C361" s="76">
        <v>40000000</v>
      </c>
      <c r="D361" s="82" t="s">
        <v>272</v>
      </c>
      <c r="E361" s="96"/>
      <c r="F361" s="96"/>
      <c r="G361" s="96"/>
      <c r="H361" s="96"/>
      <c r="I361" s="96"/>
      <c r="J361" s="96"/>
      <c r="K361" s="96"/>
      <c r="L361" s="96"/>
      <c r="M361" s="96"/>
      <c r="N361" s="102" t="s">
        <v>65</v>
      </c>
      <c r="O361" s="102" t="s">
        <v>65</v>
      </c>
      <c r="P361" s="103" t="s">
        <v>65</v>
      </c>
    </row>
    <row r="362" spans="1:16" s="130" customFormat="1" ht="16.5">
      <c r="A362" s="127"/>
      <c r="B362" s="112" t="s">
        <v>459</v>
      </c>
      <c r="C362" s="222">
        <v>64000000</v>
      </c>
      <c r="D362" s="82" t="s">
        <v>272</v>
      </c>
      <c r="E362" s="128"/>
      <c r="F362" s="129"/>
      <c r="G362" s="129"/>
      <c r="H362" s="128"/>
      <c r="I362" s="129"/>
      <c r="J362" s="129"/>
      <c r="K362" s="128"/>
      <c r="L362" s="129"/>
      <c r="M362" s="126"/>
      <c r="N362" s="102" t="s">
        <v>65</v>
      </c>
      <c r="O362" s="102" t="s">
        <v>65</v>
      </c>
      <c r="P362" s="103" t="s">
        <v>65</v>
      </c>
    </row>
    <row r="363" spans="1:16" s="130" customFormat="1" ht="24">
      <c r="A363" s="70">
        <v>4</v>
      </c>
      <c r="B363" s="172" t="s">
        <v>195</v>
      </c>
      <c r="C363" s="168">
        <v>323800000</v>
      </c>
      <c r="D363" s="82" t="s">
        <v>220</v>
      </c>
      <c r="E363" s="102"/>
      <c r="F363" s="102" t="s">
        <v>65</v>
      </c>
      <c r="G363" s="102" t="s">
        <v>65</v>
      </c>
      <c r="H363" s="102" t="s">
        <v>65</v>
      </c>
      <c r="I363" s="102" t="s">
        <v>65</v>
      </c>
      <c r="J363" s="102" t="s">
        <v>65</v>
      </c>
      <c r="K363" s="102" t="s">
        <v>65</v>
      </c>
      <c r="L363" s="102" t="s">
        <v>65</v>
      </c>
      <c r="M363" s="102" t="s">
        <v>65</v>
      </c>
      <c r="N363" s="102" t="s">
        <v>65</v>
      </c>
      <c r="O363" s="102" t="s">
        <v>65</v>
      </c>
      <c r="P363" s="103" t="s">
        <v>65</v>
      </c>
    </row>
    <row r="364" spans="1:16" s="11" customFormat="1">
      <c r="A364" s="64"/>
      <c r="B364" s="171" t="s">
        <v>64</v>
      </c>
      <c r="C364" s="72"/>
      <c r="D364" s="82"/>
      <c r="E364" s="68"/>
      <c r="F364" s="68"/>
      <c r="G364" s="68"/>
      <c r="H364" s="68"/>
      <c r="I364" s="68"/>
      <c r="J364" s="68"/>
      <c r="K364" s="68"/>
      <c r="L364" s="68"/>
      <c r="M364" s="68"/>
      <c r="N364" s="68"/>
      <c r="O364" s="68"/>
      <c r="P364" s="93"/>
    </row>
    <row r="365" spans="1:16" s="11" customFormat="1" ht="24.75" thickBot="1">
      <c r="A365" s="69"/>
      <c r="B365" s="133" t="s">
        <v>221</v>
      </c>
      <c r="C365" s="132">
        <v>50000000</v>
      </c>
      <c r="D365" s="131" t="s">
        <v>272</v>
      </c>
      <c r="E365" s="135"/>
      <c r="F365" s="134"/>
      <c r="G365" s="134"/>
      <c r="H365" s="134"/>
      <c r="I365" s="134"/>
      <c r="J365" s="134"/>
      <c r="K365" s="134"/>
      <c r="L365" s="134"/>
      <c r="M365" s="134"/>
      <c r="N365" s="223" t="s">
        <v>65</v>
      </c>
      <c r="O365" s="223" t="s">
        <v>65</v>
      </c>
      <c r="P365" s="224" t="s">
        <v>65</v>
      </c>
    </row>
    <row r="366" spans="1:16" ht="24" customHeight="1">
      <c r="C366" s="74"/>
    </row>
  </sheetData>
  <mergeCells count="5">
    <mergeCell ref="A3:A4"/>
    <mergeCell ref="B3:B4"/>
    <mergeCell ref="C3:C4"/>
    <mergeCell ref="E3:P3"/>
    <mergeCell ref="D3:D4"/>
  </mergeCells>
  <pageMargins left="0.42" right="0.35433070866141703" top="0.68" bottom="0.23622047244094499" header="0.31496062992126" footer="0.15748031496063"/>
  <pageSetup paperSize="258" scale="102" fitToWidth="0" orientation="landscape" r:id="rId1"/>
</worksheet>
</file>

<file path=xl/worksheets/sheet3.xml><?xml version="1.0" encoding="utf-8"?>
<worksheet xmlns="http://schemas.openxmlformats.org/spreadsheetml/2006/main" xmlns:r="http://schemas.openxmlformats.org/officeDocument/2006/relationships">
  <sheetPr>
    <tabColor rgb="FF00B050"/>
  </sheetPr>
  <dimension ref="A1:O23"/>
  <sheetViews>
    <sheetView tabSelected="1" zoomScale="115" zoomScaleNormal="115" workbookViewId="0">
      <pane xSplit="3" ySplit="4" topLeftCell="D8" activePane="bottomRight" state="frozen"/>
      <selection pane="topRight" activeCell="D1" sqref="D1"/>
      <selection pane="bottomLeft" activeCell="A5" sqref="A5"/>
      <selection pane="bottomRight" activeCell="C7" sqref="C7:C18"/>
    </sheetView>
  </sheetViews>
  <sheetFormatPr defaultRowHeight="15"/>
  <cols>
    <col min="1" max="1" width="3.7109375" customWidth="1"/>
    <col min="2" max="2" width="51.42578125" customWidth="1"/>
    <col min="3" max="3" width="14.28515625" customWidth="1"/>
    <col min="4" max="15" width="7.42578125" customWidth="1"/>
    <col min="16" max="16" width="10" bestFit="1" customWidth="1"/>
  </cols>
  <sheetData>
    <row r="1" spans="1:15" ht="18.75" customHeight="1">
      <c r="A1" s="274" t="s">
        <v>498</v>
      </c>
      <c r="B1" s="274"/>
    </row>
    <row r="2" spans="1:15" ht="32.25" customHeight="1" thickBot="1">
      <c r="A2" s="273" t="s">
        <v>510</v>
      </c>
      <c r="B2" s="273"/>
    </row>
    <row r="3" spans="1:15">
      <c r="A3" s="264" t="s">
        <v>24</v>
      </c>
      <c r="B3" s="266" t="s">
        <v>58</v>
      </c>
      <c r="C3" s="266" t="s">
        <v>34</v>
      </c>
      <c r="D3" s="266" t="s">
        <v>497</v>
      </c>
      <c r="E3" s="266"/>
      <c r="F3" s="266"/>
      <c r="G3" s="266"/>
      <c r="H3" s="266"/>
      <c r="I3" s="266"/>
      <c r="J3" s="266"/>
      <c r="K3" s="266"/>
      <c r="L3" s="266"/>
      <c r="M3" s="266"/>
      <c r="N3" s="266"/>
      <c r="O3" s="268"/>
    </row>
    <row r="4" spans="1:15" ht="15.75" thickBot="1">
      <c r="A4" s="265"/>
      <c r="B4" s="267"/>
      <c r="C4" s="267"/>
      <c r="D4" s="52" t="s">
        <v>35</v>
      </c>
      <c r="E4" s="52" t="s">
        <v>36</v>
      </c>
      <c r="F4" s="52" t="s">
        <v>37</v>
      </c>
      <c r="G4" s="52" t="s">
        <v>38</v>
      </c>
      <c r="H4" s="52" t="s">
        <v>39</v>
      </c>
      <c r="I4" s="52" t="s">
        <v>40</v>
      </c>
      <c r="J4" s="52" t="s">
        <v>41</v>
      </c>
      <c r="K4" s="52" t="s">
        <v>42</v>
      </c>
      <c r="L4" s="52" t="s">
        <v>43</v>
      </c>
      <c r="M4" s="52" t="s">
        <v>44</v>
      </c>
      <c r="N4" s="52" t="s">
        <v>45</v>
      </c>
      <c r="O4" s="53" t="s">
        <v>46</v>
      </c>
    </row>
    <row r="5" spans="1:15" ht="16.5" thickTop="1" thickBot="1">
      <c r="A5" s="54">
        <v>1</v>
      </c>
      <c r="B5" s="55">
        <v>2</v>
      </c>
      <c r="C5" s="55">
        <v>3</v>
      </c>
      <c r="D5" s="56">
        <v>4</v>
      </c>
      <c r="E5" s="56">
        <v>5</v>
      </c>
      <c r="F5" s="56">
        <v>6</v>
      </c>
      <c r="G5" s="56">
        <v>7</v>
      </c>
      <c r="H5" s="56">
        <v>8</v>
      </c>
      <c r="I5" s="56">
        <v>9</v>
      </c>
      <c r="J5" s="56">
        <v>10</v>
      </c>
      <c r="K5" s="56">
        <v>11</v>
      </c>
      <c r="L5" s="56">
        <v>12</v>
      </c>
      <c r="M5" s="56">
        <v>13</v>
      </c>
      <c r="N5" s="56">
        <v>14</v>
      </c>
      <c r="O5" s="57">
        <v>15</v>
      </c>
    </row>
    <row r="6" spans="1:15" s="11" customFormat="1" ht="23.25" customHeight="1" thickTop="1">
      <c r="A6" s="58" t="s">
        <v>47</v>
      </c>
      <c r="B6" s="59" t="s">
        <v>499</v>
      </c>
      <c r="C6" s="244">
        <f>SUM(C7:C16)</f>
        <v>600000000</v>
      </c>
      <c r="D6" s="60"/>
      <c r="E6" s="60"/>
      <c r="F6" s="60"/>
      <c r="G6" s="60"/>
      <c r="H6" s="60"/>
      <c r="I6" s="60"/>
      <c r="J6" s="60"/>
      <c r="K6" s="60"/>
      <c r="L6" s="60"/>
      <c r="M6" s="60"/>
      <c r="N6" s="60"/>
      <c r="O6" s="61"/>
    </row>
    <row r="7" spans="1:15" s="11" customFormat="1" ht="39" customHeight="1">
      <c r="A7" s="271">
        <v>1</v>
      </c>
      <c r="B7" s="269" t="s">
        <v>494</v>
      </c>
      <c r="C7" s="176">
        <v>150000000</v>
      </c>
      <c r="D7" s="242"/>
      <c r="E7" s="242"/>
      <c r="F7" s="242"/>
      <c r="G7" s="242"/>
      <c r="H7" s="242"/>
      <c r="I7" s="242"/>
      <c r="J7" s="242"/>
      <c r="K7" s="242"/>
      <c r="L7" s="242"/>
      <c r="M7" s="242"/>
      <c r="N7" s="242"/>
      <c r="O7" s="243"/>
    </row>
    <row r="8" spans="1:15" s="11" customFormat="1" ht="34.5" customHeight="1">
      <c r="A8" s="179"/>
      <c r="B8" s="248" t="s">
        <v>509</v>
      </c>
      <c r="C8" s="177"/>
      <c r="D8" s="242"/>
      <c r="E8" s="242"/>
      <c r="F8" s="252" t="s">
        <v>508</v>
      </c>
      <c r="G8" s="250" t="s">
        <v>267</v>
      </c>
      <c r="H8" s="242"/>
      <c r="I8" s="242"/>
      <c r="J8" s="252" t="s">
        <v>508</v>
      </c>
      <c r="K8" s="250" t="s">
        <v>267</v>
      </c>
      <c r="L8" s="242"/>
      <c r="M8" s="242"/>
      <c r="N8" s="242"/>
      <c r="O8" s="243"/>
    </row>
    <row r="9" spans="1:15" s="11" customFormat="1" ht="33" customHeight="1">
      <c r="A9" s="179"/>
      <c r="B9" s="248" t="s">
        <v>501</v>
      </c>
      <c r="C9" s="177"/>
      <c r="D9" s="242"/>
      <c r="E9" s="242"/>
      <c r="F9" s="242"/>
      <c r="G9" s="242"/>
      <c r="H9" s="252" t="s">
        <v>508</v>
      </c>
      <c r="I9" s="250" t="s">
        <v>267</v>
      </c>
      <c r="J9" s="242"/>
      <c r="K9" s="242"/>
      <c r="L9" s="242"/>
      <c r="M9" s="242"/>
      <c r="N9" s="242"/>
      <c r="O9" s="243"/>
    </row>
    <row r="10" spans="1:15" s="11" customFormat="1" ht="33.75" customHeight="1">
      <c r="A10" s="179"/>
      <c r="B10" s="248" t="s">
        <v>502</v>
      </c>
      <c r="C10" s="177"/>
      <c r="D10" s="242"/>
      <c r="E10" s="242"/>
      <c r="F10" s="252" t="s">
        <v>508</v>
      </c>
      <c r="G10" s="250" t="s">
        <v>267</v>
      </c>
      <c r="H10" s="250" t="s">
        <v>267</v>
      </c>
      <c r="I10" s="242"/>
      <c r="J10" s="252" t="s">
        <v>508</v>
      </c>
      <c r="K10" s="250" t="s">
        <v>267</v>
      </c>
      <c r="L10" s="242"/>
      <c r="M10" s="242"/>
      <c r="N10" s="242"/>
      <c r="O10" s="243"/>
    </row>
    <row r="11" spans="1:15" s="11" customFormat="1" ht="26.25" customHeight="1">
      <c r="A11" s="272">
        <v>2</v>
      </c>
      <c r="B11" s="270" t="s">
        <v>495</v>
      </c>
      <c r="C11" s="177">
        <v>150000000</v>
      </c>
      <c r="D11" s="242"/>
      <c r="E11" s="242"/>
      <c r="F11" s="242"/>
      <c r="G11" s="242"/>
      <c r="H11" s="242"/>
      <c r="I11" s="242"/>
      <c r="J11" s="242"/>
      <c r="K11" s="242"/>
      <c r="L11" s="242"/>
      <c r="M11" s="242"/>
      <c r="N11" s="242"/>
      <c r="O11" s="243"/>
    </row>
    <row r="12" spans="1:15" s="11" customFormat="1" ht="35.25" customHeight="1">
      <c r="A12" s="179"/>
      <c r="B12" s="248" t="s">
        <v>503</v>
      </c>
      <c r="C12" s="177"/>
      <c r="D12" s="242"/>
      <c r="E12" s="242"/>
      <c r="F12" s="242"/>
      <c r="G12" s="252" t="s">
        <v>508</v>
      </c>
      <c r="H12" s="250" t="s">
        <v>267</v>
      </c>
      <c r="I12" s="242"/>
      <c r="J12" s="242"/>
      <c r="K12" s="252" t="s">
        <v>508</v>
      </c>
      <c r="L12" s="250" t="s">
        <v>267</v>
      </c>
      <c r="M12" s="242"/>
      <c r="N12" s="242"/>
      <c r="O12" s="243"/>
    </row>
    <row r="13" spans="1:15" s="11" customFormat="1" ht="26.25" customHeight="1">
      <c r="A13" s="272">
        <v>3</v>
      </c>
      <c r="B13" s="270" t="s">
        <v>496</v>
      </c>
      <c r="C13" s="177">
        <v>150000000</v>
      </c>
      <c r="D13" s="242"/>
      <c r="E13" s="242"/>
      <c r="F13" s="242"/>
      <c r="G13" s="242"/>
      <c r="H13" s="242"/>
      <c r="I13" s="242"/>
      <c r="J13" s="242"/>
      <c r="K13" s="242"/>
      <c r="L13" s="242"/>
      <c r="M13" s="242"/>
      <c r="N13" s="242"/>
      <c r="O13" s="243"/>
    </row>
    <row r="14" spans="1:15" s="11" customFormat="1" ht="26.25" customHeight="1">
      <c r="A14" s="179"/>
      <c r="B14" s="248" t="s">
        <v>504</v>
      </c>
      <c r="C14" s="177"/>
      <c r="D14" s="242"/>
      <c r="E14" s="252" t="s">
        <v>508</v>
      </c>
      <c r="F14" s="250" t="s">
        <v>267</v>
      </c>
      <c r="G14" s="242"/>
      <c r="H14" s="252" t="s">
        <v>508</v>
      </c>
      <c r="I14" s="250" t="s">
        <v>267</v>
      </c>
      <c r="J14" s="252" t="s">
        <v>508</v>
      </c>
      <c r="K14" s="250" t="s">
        <v>267</v>
      </c>
      <c r="L14" s="250" t="s">
        <v>267</v>
      </c>
      <c r="M14" s="242"/>
      <c r="N14" s="242"/>
      <c r="O14" s="243"/>
    </row>
    <row r="15" spans="1:15" s="11" customFormat="1" ht="26.25" customHeight="1">
      <c r="A15" s="179"/>
      <c r="B15" s="248" t="s">
        <v>505</v>
      </c>
      <c r="C15" s="177"/>
      <c r="D15" s="187"/>
      <c r="E15" s="252" t="s">
        <v>508</v>
      </c>
      <c r="F15" s="250" t="s">
        <v>267</v>
      </c>
      <c r="G15" s="250" t="s">
        <v>267</v>
      </c>
      <c r="H15" s="250" t="s">
        <v>267</v>
      </c>
      <c r="I15" s="250" t="s">
        <v>267</v>
      </c>
      <c r="J15" s="242"/>
      <c r="K15" s="242"/>
      <c r="L15" s="242"/>
      <c r="M15" s="242"/>
      <c r="N15" s="242"/>
      <c r="O15" s="243"/>
    </row>
    <row r="16" spans="1:15" s="11" customFormat="1" ht="26.25" customHeight="1">
      <c r="A16" s="272">
        <v>4</v>
      </c>
      <c r="B16" s="270" t="s">
        <v>500</v>
      </c>
      <c r="C16" s="237">
        <v>150000000</v>
      </c>
      <c r="D16" s="241"/>
      <c r="E16" s="241"/>
      <c r="F16" s="241"/>
      <c r="G16" s="241"/>
      <c r="H16" s="241"/>
      <c r="I16" s="241"/>
      <c r="J16" s="241"/>
      <c r="K16" s="241"/>
      <c r="L16" s="241"/>
      <c r="M16" s="241"/>
      <c r="N16" s="241"/>
      <c r="O16" s="245"/>
    </row>
    <row r="17" spans="1:15" s="11" customFormat="1" ht="26.25" customHeight="1">
      <c r="A17" s="179"/>
      <c r="B17" s="248" t="s">
        <v>506</v>
      </c>
      <c r="C17" s="177"/>
      <c r="D17" s="242"/>
      <c r="E17" s="242"/>
      <c r="F17" s="242"/>
      <c r="G17" s="252" t="s">
        <v>508</v>
      </c>
      <c r="H17" s="250" t="s">
        <v>267</v>
      </c>
      <c r="I17" s="242"/>
      <c r="J17" s="242"/>
      <c r="K17" s="242"/>
      <c r="L17" s="252" t="s">
        <v>508</v>
      </c>
      <c r="M17" s="250" t="s">
        <v>267</v>
      </c>
      <c r="N17" s="242"/>
      <c r="O17" s="243"/>
    </row>
    <row r="18" spans="1:15" s="11" customFormat="1" ht="28.5" customHeight="1" thickBot="1">
      <c r="A18" s="238"/>
      <c r="B18" s="249" t="s">
        <v>507</v>
      </c>
      <c r="C18" s="239"/>
      <c r="D18" s="240"/>
      <c r="E18" s="246"/>
      <c r="F18" s="252" t="s">
        <v>508</v>
      </c>
      <c r="G18" s="251" t="s">
        <v>267</v>
      </c>
      <c r="H18" s="246"/>
      <c r="I18" s="246"/>
      <c r="J18" s="252" t="s">
        <v>508</v>
      </c>
      <c r="K18" s="251" t="s">
        <v>267</v>
      </c>
      <c r="L18" s="246"/>
      <c r="M18" s="252" t="s">
        <v>508</v>
      </c>
      <c r="N18" s="250" t="s">
        <v>267</v>
      </c>
      <c r="O18" s="247"/>
    </row>
    <row r="19" spans="1:15" s="11" customFormat="1">
      <c r="A19" s="181"/>
      <c r="B19" s="182" t="s">
        <v>269</v>
      </c>
      <c r="C19" s="183"/>
      <c r="D19" s="184"/>
      <c r="E19" s="185"/>
      <c r="F19" s="185"/>
      <c r="G19" s="185"/>
      <c r="H19" s="185"/>
      <c r="I19" s="185"/>
      <c r="J19" s="185"/>
      <c r="K19" s="185"/>
      <c r="L19" s="185"/>
      <c r="M19" s="185"/>
      <c r="N19" s="185"/>
      <c r="O19" s="185"/>
    </row>
    <row r="20" spans="1:15" s="11" customFormat="1" ht="18.75" customHeight="1">
      <c r="A20" s="181"/>
      <c r="B20" s="182" t="s">
        <v>270</v>
      </c>
      <c r="C20" s="183"/>
      <c r="D20" s="184"/>
      <c r="E20" s="185"/>
      <c r="F20" s="185"/>
      <c r="G20" s="185"/>
      <c r="H20" s="185"/>
      <c r="I20" s="185"/>
      <c r="J20" s="185"/>
      <c r="K20" s="185"/>
      <c r="L20" s="185"/>
      <c r="M20" s="185"/>
      <c r="N20" s="185"/>
      <c r="O20" s="185"/>
    </row>
    <row r="21" spans="1:15" s="11" customFormat="1" ht="18.75" customHeight="1">
      <c r="A21" s="181"/>
      <c r="B21" s="182" t="s">
        <v>271</v>
      </c>
      <c r="C21" s="183"/>
      <c r="D21" s="184"/>
      <c r="E21" s="185"/>
      <c r="F21" s="185"/>
      <c r="G21" s="185"/>
      <c r="H21" s="185"/>
      <c r="I21" s="185"/>
      <c r="J21" s="185"/>
      <c r="K21" s="185"/>
      <c r="L21" s="185"/>
      <c r="M21" s="185"/>
      <c r="N21" s="185"/>
      <c r="O21" s="185"/>
    </row>
    <row r="22" spans="1:15" s="11" customFormat="1">
      <c r="A22" s="181"/>
      <c r="B22" s="182"/>
      <c r="C22" s="183"/>
      <c r="D22" s="184"/>
      <c r="E22" s="185"/>
      <c r="F22" s="185"/>
      <c r="G22" s="185"/>
      <c r="H22" s="185"/>
      <c r="I22" s="185"/>
      <c r="J22" s="185"/>
      <c r="K22" s="185"/>
      <c r="L22" s="185"/>
      <c r="M22" s="185"/>
      <c r="N22" s="185"/>
      <c r="O22" s="185"/>
    </row>
    <row r="23" spans="1:15" ht="22.5" customHeight="1">
      <c r="C23" s="186"/>
      <c r="D23" s="175"/>
      <c r="E23" s="175"/>
      <c r="F23" s="175"/>
      <c r="G23" s="175"/>
      <c r="H23" s="175"/>
      <c r="I23" s="175"/>
      <c r="J23" s="175"/>
      <c r="K23" s="175"/>
      <c r="L23" s="175"/>
      <c r="M23" s="175"/>
      <c r="N23" s="175"/>
      <c r="O23" s="175"/>
    </row>
  </sheetData>
  <mergeCells count="5">
    <mergeCell ref="A3:A4"/>
    <mergeCell ref="B3:B4"/>
    <mergeCell ref="C3:C4"/>
    <mergeCell ref="D3:O3"/>
    <mergeCell ref="A2:B2"/>
  </mergeCells>
  <pageMargins left="0.25" right="0.25" top="0.75" bottom="0.75" header="0.3" footer="0.3"/>
  <pageSetup paperSize="5" scale="97" orientation="landscape" r:id="rId1"/>
  <drawing r:id="rId2"/>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4.Program dan Keg</vt:lpstr>
      <vt:lpstr>5.Jadwal dan Paket</vt:lpstr>
      <vt:lpstr>6.Jadwal Pelaks</vt:lpstr>
      <vt:lpstr>Sheet1</vt:lpstr>
      <vt:lpstr>Sheet2</vt:lpstr>
      <vt:lpstr>'4.Program dan Keg'!Print_Titles</vt:lpstr>
      <vt:lpstr>'5.Jadwal dan Paket'!Print_Titles</vt:lpstr>
      <vt:lpstr>'6.Jadwal Pelaks'!Print_Titles</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yunada</dc:creator>
  <cp:lastModifiedBy>Disbudpar</cp:lastModifiedBy>
  <cp:lastPrinted>2017-01-09T08:58:58Z</cp:lastPrinted>
  <dcterms:created xsi:type="dcterms:W3CDTF">2013-01-02T08:06:29Z</dcterms:created>
  <dcterms:modified xsi:type="dcterms:W3CDTF">2017-01-09T09:47:15Z</dcterms:modified>
</cp:coreProperties>
</file>